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88\TT_iRAT\"/>
    </mc:Choice>
  </mc:AlternateContent>
  <xr:revisionPtr revIDLastSave="0" documentId="13_ncr:1_{310B8B58-1433-472A-86C4-AB3B66F8014E}" xr6:coauthVersionLast="36" xr6:coauthVersionMax="36" xr10:uidLastSave="{00000000-0000-0000-0000-000000000000}"/>
  <bookViews>
    <workbookView xWindow="19500" yWindow="5415" windowWidth="20370" windowHeight="5385" tabRatio="846" activeTab="2" xr2:uid="{00000000-000D-0000-FFFF-FFFF00000000}"/>
  </bookViews>
  <sheets>
    <sheet name="Template" sheetId="2" r:id="rId1"/>
    <sheet name="8.5.2.1.1.1-1" sheetId="3" r:id="rId2"/>
    <sheet name="8.5.2.1.1.1-3" sheetId="7" r:id="rId3"/>
  </sheets>
  <calcPr calcId="191029"/>
</workbook>
</file>

<file path=xl/calcChain.xml><?xml version="1.0" encoding="utf-8"?>
<calcChain xmlns="http://schemas.openxmlformats.org/spreadsheetml/2006/main">
  <c r="AK74" i="3" l="1"/>
  <c r="AK78" i="3"/>
  <c r="S77" i="3" s="1"/>
  <c r="AK82" i="3"/>
  <c r="AK86" i="3"/>
  <c r="AK95" i="3" s="1"/>
  <c r="J83" i="3"/>
  <c r="S74" i="3"/>
  <c r="S73" i="3" s="1"/>
  <c r="S75" i="3"/>
  <c r="S78" i="3"/>
  <c r="S79" i="3"/>
  <c r="S86" i="3"/>
  <c r="J82" i="3"/>
  <c r="J81" i="3" s="1"/>
  <c r="S60" i="3"/>
  <c r="S62" i="3" s="1"/>
  <c r="J59" i="3"/>
  <c r="J62" i="3" s="1"/>
  <c r="J65" i="3" s="1"/>
  <c r="AK35" i="3"/>
  <c r="AK39" i="3"/>
  <c r="AK43" i="3"/>
  <c r="AK47" i="3"/>
  <c r="AB47" i="3"/>
  <c r="S35" i="3"/>
  <c r="S39" i="3"/>
  <c r="S42" i="3"/>
  <c r="S43" i="3"/>
  <c r="S47" i="3"/>
  <c r="J35" i="3"/>
  <c r="J39" i="3"/>
  <c r="J43" i="3"/>
  <c r="J47" i="3"/>
  <c r="AB29" i="3"/>
  <c r="S27" i="3"/>
  <c r="S28" i="3"/>
  <c r="J25" i="3"/>
  <c r="J26" i="3"/>
  <c r="S17" i="3"/>
  <c r="S18" i="3" s="1"/>
  <c r="S19" i="3"/>
  <c r="J17" i="3"/>
  <c r="J20" i="3" s="1"/>
  <c r="S5" i="3"/>
  <c r="S6" i="3"/>
  <c r="S7" i="3"/>
  <c r="J5" i="3"/>
  <c r="J6" i="3"/>
  <c r="J7" i="3"/>
  <c r="J9" i="3"/>
  <c r="J82" i="7"/>
  <c r="J81" i="7" s="1"/>
  <c r="AB85" i="7"/>
  <c r="AB87" i="7"/>
  <c r="AB94" i="7"/>
  <c r="AB96" i="7"/>
  <c r="AK74" i="7"/>
  <c r="AK78" i="7"/>
  <c r="AK82" i="7"/>
  <c r="AK86" i="7"/>
  <c r="AK95" i="7" s="1"/>
  <c r="S74" i="7"/>
  <c r="S73" i="7" s="1"/>
  <c r="S75" i="7"/>
  <c r="S77" i="7"/>
  <c r="S78" i="7"/>
  <c r="S79" i="7" s="1"/>
  <c r="S86" i="7"/>
  <c r="S60" i="7"/>
  <c r="S62" i="7"/>
  <c r="S67" i="7" s="1"/>
  <c r="J59" i="7"/>
  <c r="J62" i="7"/>
  <c r="J65" i="7"/>
  <c r="AK35" i="7"/>
  <c r="AK39" i="7"/>
  <c r="AK43" i="7"/>
  <c r="AK47" i="7"/>
  <c r="AB29" i="7"/>
  <c r="AB47" i="7" s="1"/>
  <c r="S35" i="7"/>
  <c r="S39" i="7"/>
  <c r="S42" i="7"/>
  <c r="S43" i="7"/>
  <c r="S47" i="7"/>
  <c r="S27" i="7"/>
  <c r="S28" i="7"/>
  <c r="J35" i="7"/>
  <c r="J39" i="7"/>
  <c r="J43" i="7"/>
  <c r="J47" i="7"/>
  <c r="J25" i="7"/>
  <c r="J26" i="7"/>
  <c r="I25" i="7"/>
  <c r="S17" i="7"/>
  <c r="S18" i="7" s="1"/>
  <c r="S19" i="7"/>
  <c r="S5" i="7"/>
  <c r="S6" i="7"/>
  <c r="S7" i="7"/>
  <c r="J17" i="7"/>
  <c r="J20" i="7" s="1"/>
  <c r="J5" i="7"/>
  <c r="J6" i="7"/>
  <c r="J7" i="7"/>
  <c r="J9" i="7"/>
  <c r="AM95" i="7"/>
  <c r="AL95" i="7"/>
  <c r="AJ95" i="7"/>
  <c r="AI95" i="7"/>
  <c r="AH95" i="7"/>
  <c r="AG95" i="7"/>
  <c r="AF95" i="7"/>
  <c r="AE95" i="7"/>
  <c r="U95" i="7"/>
  <c r="U96" i="7" s="1"/>
  <c r="AD96" i="7" s="1"/>
  <c r="T95" i="7"/>
  <c r="T96" i="7" s="1"/>
  <c r="AC96" i="7" s="1"/>
  <c r="R95" i="7"/>
  <c r="R96" i="7" s="1"/>
  <c r="AA96" i="7" s="1"/>
  <c r="Q95" i="7"/>
  <c r="Q96" i="7" s="1"/>
  <c r="Z96" i="7" s="1"/>
  <c r="P95" i="7"/>
  <c r="P96" i="7" s="1"/>
  <c r="Y96" i="7" s="1"/>
  <c r="O95" i="7"/>
  <c r="O96" i="7" s="1"/>
  <c r="X96" i="7" s="1"/>
  <c r="N95" i="7"/>
  <c r="N96" i="7" s="1"/>
  <c r="W96" i="7" s="1"/>
  <c r="M95" i="7"/>
  <c r="M96" i="7" s="1"/>
  <c r="V96" i="7" s="1"/>
  <c r="U94" i="7"/>
  <c r="AD94" i="7" s="1"/>
  <c r="T94" i="7"/>
  <c r="AC94" i="7" s="1"/>
  <c r="R94" i="7"/>
  <c r="AA94" i="7" s="1"/>
  <c r="Q94" i="7"/>
  <c r="Z94" i="7" s="1"/>
  <c r="P94" i="7"/>
  <c r="Y94" i="7" s="1"/>
  <c r="O94" i="7"/>
  <c r="X94" i="7" s="1"/>
  <c r="N94" i="7"/>
  <c r="W94" i="7" s="1"/>
  <c r="M94" i="7"/>
  <c r="V94" i="7" s="1"/>
  <c r="AF95" i="3"/>
  <c r="AG95" i="3"/>
  <c r="AH95" i="3"/>
  <c r="P94" i="3" s="1"/>
  <c r="Y94" i="3" s="1"/>
  <c r="AI95" i="3"/>
  <c r="Q94" i="3" s="1"/>
  <c r="Z94" i="3" s="1"/>
  <c r="AJ95" i="3"/>
  <c r="AL95" i="3"/>
  <c r="T96" i="3" s="1"/>
  <c r="AC96" i="3" s="1"/>
  <c r="AM95" i="3"/>
  <c r="AE95" i="3"/>
  <c r="M96" i="3" s="1"/>
  <c r="V96" i="3" s="1"/>
  <c r="N95" i="3"/>
  <c r="O95" i="3"/>
  <c r="P95" i="3"/>
  <c r="Q95" i="3"/>
  <c r="R95" i="3"/>
  <c r="T95" i="3"/>
  <c r="U95" i="3"/>
  <c r="N96" i="3"/>
  <c r="W96" i="3" s="1"/>
  <c r="O94" i="3"/>
  <c r="X94" i="3" s="1"/>
  <c r="R96" i="3"/>
  <c r="AA96" i="3" s="1"/>
  <c r="M95" i="3"/>
  <c r="O96" i="3"/>
  <c r="X96" i="3" s="1"/>
  <c r="R94" i="3"/>
  <c r="AA94" i="3" s="1"/>
  <c r="N94" i="3"/>
  <c r="W94" i="3" s="1"/>
  <c r="AE86" i="3"/>
  <c r="AN81" i="7"/>
  <c r="AN81" i="3"/>
  <c r="AN77" i="7"/>
  <c r="AO68" i="7"/>
  <c r="AO67" i="7"/>
  <c r="AO66" i="7"/>
  <c r="E62" i="7"/>
  <c r="U60" i="7"/>
  <c r="U62" i="7"/>
  <c r="T60" i="7"/>
  <c r="T62" i="7" s="1"/>
  <c r="R60" i="7"/>
  <c r="R62" i="7"/>
  <c r="Q60" i="7"/>
  <c r="Q62" i="7" s="1"/>
  <c r="P60" i="7"/>
  <c r="P62" i="7"/>
  <c r="O60" i="7"/>
  <c r="O62" i="7"/>
  <c r="N60" i="7"/>
  <c r="N62" i="7"/>
  <c r="M60" i="7"/>
  <c r="M62" i="7"/>
  <c r="E59" i="7"/>
  <c r="D59" i="7"/>
  <c r="D62" i="7" s="1"/>
  <c r="W47" i="7"/>
  <c r="V47" i="7"/>
  <c r="AE47" i="7" s="1"/>
  <c r="AE86" i="7" s="1"/>
  <c r="M47" i="7"/>
  <c r="D47" i="7"/>
  <c r="D43" i="7"/>
  <c r="M39" i="7"/>
  <c r="D39" i="7"/>
  <c r="AE39" i="7"/>
  <c r="AE78" i="7"/>
  <c r="M35" i="7"/>
  <c r="D35" i="7"/>
  <c r="AD29" i="7"/>
  <c r="AD47" i="7"/>
  <c r="AM47" i="7" s="1"/>
  <c r="AM86" i="7" s="1"/>
  <c r="U85" i="7" s="1"/>
  <c r="AD85" i="7" s="1"/>
  <c r="AC29" i="7"/>
  <c r="AC47" i="7"/>
  <c r="AA29" i="7"/>
  <c r="AA47" i="7"/>
  <c r="Z29" i="7"/>
  <c r="Z47" i="7" s="1"/>
  <c r="Y29" i="7"/>
  <c r="Y47" i="7"/>
  <c r="X29" i="7"/>
  <c r="X47" i="7" s="1"/>
  <c r="U28" i="7"/>
  <c r="T28" i="7"/>
  <c r="R28" i="7"/>
  <c r="Q28" i="7"/>
  <c r="Q39" i="7" s="1"/>
  <c r="P28" i="7"/>
  <c r="O28" i="7"/>
  <c r="N28" i="7"/>
  <c r="U27" i="7"/>
  <c r="T27" i="7"/>
  <c r="R27" i="7"/>
  <c r="Q27" i="7"/>
  <c r="P27" i="7"/>
  <c r="O27" i="7"/>
  <c r="N27" i="7"/>
  <c r="L26" i="7"/>
  <c r="L47" i="7" s="1"/>
  <c r="K26" i="7"/>
  <c r="K47" i="7"/>
  <c r="I26" i="7"/>
  <c r="H26" i="7"/>
  <c r="H35" i="7" s="1"/>
  <c r="G26" i="7"/>
  <c r="G47" i="7"/>
  <c r="F26" i="7"/>
  <c r="E26" i="7"/>
  <c r="E47" i="7"/>
  <c r="L25" i="7"/>
  <c r="L43" i="7"/>
  <c r="K25" i="7"/>
  <c r="K43" i="7" s="1"/>
  <c r="I43" i="7"/>
  <c r="H25" i="7"/>
  <c r="H43" i="7"/>
  <c r="G25" i="7"/>
  <c r="G43" i="7"/>
  <c r="F25" i="7"/>
  <c r="F43" i="7"/>
  <c r="E25" i="7"/>
  <c r="E43" i="7" s="1"/>
  <c r="D17" i="7"/>
  <c r="L9" i="7"/>
  <c r="L59" i="7"/>
  <c r="L62" i="7" s="1"/>
  <c r="U65" i="7" s="1"/>
  <c r="K9" i="7"/>
  <c r="K59" i="7" s="1"/>
  <c r="K62" i="7"/>
  <c r="I9" i="7"/>
  <c r="H9" i="7"/>
  <c r="H59" i="7" s="1"/>
  <c r="H62" i="7" s="1"/>
  <c r="G9" i="7"/>
  <c r="G59" i="7"/>
  <c r="G62" i="7" s="1"/>
  <c r="F9" i="7"/>
  <c r="F59" i="7" s="1"/>
  <c r="F62" i="7"/>
  <c r="U7" i="7"/>
  <c r="T7" i="7"/>
  <c r="R7" i="7"/>
  <c r="Q7" i="7"/>
  <c r="P7" i="7"/>
  <c r="O7" i="7"/>
  <c r="N7" i="7"/>
  <c r="M7" i="7"/>
  <c r="L7" i="7"/>
  <c r="K7" i="7"/>
  <c r="I7" i="7"/>
  <c r="H7" i="7"/>
  <c r="G7" i="7"/>
  <c r="F7" i="7"/>
  <c r="E7" i="7"/>
  <c r="U6" i="7"/>
  <c r="T6" i="7"/>
  <c r="R6" i="7"/>
  <c r="Q6" i="7"/>
  <c r="P6" i="7"/>
  <c r="O6" i="7"/>
  <c r="N6" i="7"/>
  <c r="M6" i="7"/>
  <c r="L6" i="7"/>
  <c r="K6" i="7"/>
  <c r="I6" i="7"/>
  <c r="H6" i="7"/>
  <c r="G6" i="7"/>
  <c r="F6" i="7"/>
  <c r="E6" i="7"/>
  <c r="U5" i="7"/>
  <c r="U19" i="7"/>
  <c r="T5" i="7"/>
  <c r="R5" i="7"/>
  <c r="R17" i="7" s="1"/>
  <c r="R42" i="7" s="1"/>
  <c r="R43" i="7" s="1"/>
  <c r="AJ43" i="7" s="1"/>
  <c r="AJ82" i="7" s="1"/>
  <c r="I81" i="7" s="1"/>
  <c r="Q5" i="7"/>
  <c r="P5" i="7"/>
  <c r="O5" i="7"/>
  <c r="N5" i="7"/>
  <c r="N19" i="7"/>
  <c r="M5" i="7"/>
  <c r="M19" i="7"/>
  <c r="L5" i="7"/>
  <c r="K5" i="7"/>
  <c r="I5" i="7"/>
  <c r="H5" i="7"/>
  <c r="H17" i="7" s="1"/>
  <c r="G5" i="7"/>
  <c r="F5" i="7"/>
  <c r="E5" i="7"/>
  <c r="E17" i="7"/>
  <c r="E20" i="7" s="1"/>
  <c r="AF39" i="3"/>
  <c r="AF78" i="3" s="1"/>
  <c r="N79" i="3" s="1"/>
  <c r="AG35" i="3"/>
  <c r="AG74" i="3" s="1"/>
  <c r="AL35" i="3"/>
  <c r="AL74" i="3" s="1"/>
  <c r="F5" i="3"/>
  <c r="G5" i="3"/>
  <c r="H5" i="3"/>
  <c r="I5" i="3"/>
  <c r="K5" i="3"/>
  <c r="L5" i="3"/>
  <c r="M5" i="3"/>
  <c r="M19" i="3"/>
  <c r="N5" i="3"/>
  <c r="N17" i="3"/>
  <c r="N18" i="3" s="1"/>
  <c r="O5" i="3"/>
  <c r="P5" i="3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F26" i="3"/>
  <c r="F47" i="3" s="1"/>
  <c r="G26" i="3"/>
  <c r="H26" i="3"/>
  <c r="H39" i="3" s="1"/>
  <c r="AI39" i="3" s="1"/>
  <c r="AI78" i="3" s="1"/>
  <c r="I26" i="3"/>
  <c r="K26" i="3"/>
  <c r="K35" i="3" s="1"/>
  <c r="L26" i="3"/>
  <c r="E26" i="3"/>
  <c r="F25" i="3"/>
  <c r="F43" i="3"/>
  <c r="G25" i="3"/>
  <c r="G43" i="3"/>
  <c r="H25" i="3"/>
  <c r="H43" i="3"/>
  <c r="I25" i="3"/>
  <c r="I43" i="3"/>
  <c r="K25" i="3"/>
  <c r="L25" i="3"/>
  <c r="L43" i="3" s="1"/>
  <c r="E25" i="3"/>
  <c r="AN77" i="3"/>
  <c r="G9" i="3"/>
  <c r="P17" i="3"/>
  <c r="H9" i="3"/>
  <c r="H17" i="3"/>
  <c r="I9" i="3"/>
  <c r="K9" i="3"/>
  <c r="K59" i="3"/>
  <c r="K62" i="3" s="1"/>
  <c r="L9" i="3"/>
  <c r="F9" i="3"/>
  <c r="F17" i="3" s="1"/>
  <c r="D47" i="3"/>
  <c r="E59" i="3"/>
  <c r="E62" i="3"/>
  <c r="E65" i="3" s="1"/>
  <c r="D59" i="3"/>
  <c r="D62" i="3" s="1"/>
  <c r="D43" i="3"/>
  <c r="D39" i="3"/>
  <c r="AE39" i="3" s="1"/>
  <c r="AE78" i="3" s="1"/>
  <c r="K43" i="3"/>
  <c r="D17" i="3"/>
  <c r="M39" i="3"/>
  <c r="M35" i="3"/>
  <c r="U28" i="3"/>
  <c r="U35" i="3"/>
  <c r="T28" i="3"/>
  <c r="T39" i="3"/>
  <c r="R28" i="3"/>
  <c r="R35" i="3"/>
  <c r="Q28" i="3"/>
  <c r="Q35" i="3"/>
  <c r="P28" i="3"/>
  <c r="P47" i="3"/>
  <c r="O28" i="3"/>
  <c r="O35" i="3"/>
  <c r="N28" i="3"/>
  <c r="N35" i="3"/>
  <c r="O60" i="3"/>
  <c r="O62" i="3"/>
  <c r="O27" i="3"/>
  <c r="X29" i="3"/>
  <c r="X47" i="3" s="1"/>
  <c r="AG47" i="3" s="1"/>
  <c r="AG86" i="3"/>
  <c r="U60" i="3"/>
  <c r="U62" i="3"/>
  <c r="AD29" i="3"/>
  <c r="AD47" i="3"/>
  <c r="T60" i="3"/>
  <c r="T62" i="3"/>
  <c r="AC29" i="3"/>
  <c r="AC47" i="3"/>
  <c r="AL47" i="3" s="1"/>
  <c r="AL86" i="3" s="1"/>
  <c r="R60" i="3"/>
  <c r="R62" i="3" s="1"/>
  <c r="AA29" i="3"/>
  <c r="AA47" i="3" s="1"/>
  <c r="Q60" i="3"/>
  <c r="Q62" i="3"/>
  <c r="Z29" i="3"/>
  <c r="Z47" i="3"/>
  <c r="P60" i="3"/>
  <c r="P62" i="3" s="1"/>
  <c r="Y29" i="3"/>
  <c r="Y47" i="3" s="1"/>
  <c r="N60" i="3"/>
  <c r="N62" i="3"/>
  <c r="W47" i="3"/>
  <c r="M60" i="3"/>
  <c r="M62" i="3"/>
  <c r="V47" i="3"/>
  <c r="AE47" i="3" s="1"/>
  <c r="Q27" i="3"/>
  <c r="T27" i="3"/>
  <c r="U27" i="3"/>
  <c r="R27" i="3"/>
  <c r="P27" i="3"/>
  <c r="N27" i="3"/>
  <c r="AO66" i="3"/>
  <c r="AO67" i="3"/>
  <c r="AO68" i="3"/>
  <c r="M47" i="3"/>
  <c r="R39" i="3"/>
  <c r="E47" i="3"/>
  <c r="T47" i="3"/>
  <c r="T35" i="3"/>
  <c r="F39" i="3"/>
  <c r="AG39" i="3" s="1"/>
  <c r="AG78" i="3" s="1"/>
  <c r="Q39" i="3"/>
  <c r="R47" i="3"/>
  <c r="I59" i="3"/>
  <c r="I62" i="3" s="1"/>
  <c r="H47" i="3"/>
  <c r="F59" i="3"/>
  <c r="F62" i="3"/>
  <c r="Q47" i="3"/>
  <c r="O19" i="3"/>
  <c r="O47" i="3"/>
  <c r="E43" i="3"/>
  <c r="G59" i="3"/>
  <c r="G62" i="3" s="1"/>
  <c r="N19" i="3"/>
  <c r="U47" i="3"/>
  <c r="O17" i="3"/>
  <c r="O18" i="3" s="1"/>
  <c r="I17" i="3"/>
  <c r="E35" i="3"/>
  <c r="AF35" i="3" s="1"/>
  <c r="AF74" i="3" s="1"/>
  <c r="E17" i="3"/>
  <c r="P19" i="3"/>
  <c r="T17" i="3"/>
  <c r="N47" i="3"/>
  <c r="K17" i="3"/>
  <c r="M17" i="3"/>
  <c r="M42" i="3" s="1"/>
  <c r="M43" i="3"/>
  <c r="AE43" i="3" s="1"/>
  <c r="AE82" i="3" s="1"/>
  <c r="K39" i="3"/>
  <c r="AL39" i="3" s="1"/>
  <c r="AL78" i="3" s="1"/>
  <c r="N39" i="3"/>
  <c r="T19" i="3"/>
  <c r="K47" i="3"/>
  <c r="T65" i="3"/>
  <c r="N67" i="3"/>
  <c r="N86" i="3" s="1"/>
  <c r="N65" i="3"/>
  <c r="N66" i="3" s="1"/>
  <c r="N74" i="3" s="1"/>
  <c r="N75" i="3" s="1"/>
  <c r="Q17" i="3"/>
  <c r="H35" i="3"/>
  <c r="P39" i="3"/>
  <c r="F35" i="3"/>
  <c r="G17" i="3"/>
  <c r="G20" i="3" s="1"/>
  <c r="O39" i="3"/>
  <c r="P35" i="3"/>
  <c r="U39" i="3"/>
  <c r="Q19" i="3"/>
  <c r="E39" i="3"/>
  <c r="I65" i="3"/>
  <c r="F65" i="3"/>
  <c r="M18" i="3"/>
  <c r="D20" i="3"/>
  <c r="P18" i="3"/>
  <c r="N17" i="7"/>
  <c r="N67" i="7"/>
  <c r="N65" i="7"/>
  <c r="E65" i="7"/>
  <c r="E68" i="7" s="1"/>
  <c r="E82" i="7" s="1"/>
  <c r="I47" i="7"/>
  <c r="P47" i="7"/>
  <c r="AH47" i="7" s="1"/>
  <c r="AH86" i="7" s="1"/>
  <c r="P39" i="7"/>
  <c r="P35" i="7"/>
  <c r="U47" i="7"/>
  <c r="U39" i="7"/>
  <c r="U35" i="7"/>
  <c r="E35" i="7"/>
  <c r="E39" i="7"/>
  <c r="D65" i="7"/>
  <c r="R19" i="7"/>
  <c r="I59" i="7"/>
  <c r="I62" i="7"/>
  <c r="I17" i="7"/>
  <c r="K17" i="7"/>
  <c r="G65" i="7"/>
  <c r="L65" i="7"/>
  <c r="L68" i="7"/>
  <c r="L82" i="7" s="1"/>
  <c r="G17" i="7"/>
  <c r="L17" i="7"/>
  <c r="P17" i="7"/>
  <c r="U17" i="7"/>
  <c r="P19" i="7"/>
  <c r="F65" i="7"/>
  <c r="F17" i="7"/>
  <c r="T17" i="7"/>
  <c r="AL47" i="7"/>
  <c r="AL86" i="7"/>
  <c r="M17" i="7"/>
  <c r="T19" i="7"/>
  <c r="O47" i="7"/>
  <c r="O39" i="7"/>
  <c r="O35" i="7"/>
  <c r="T47" i="7"/>
  <c r="T39" i="7"/>
  <c r="T35" i="7"/>
  <c r="U67" i="7"/>
  <c r="K35" i="7"/>
  <c r="AL35" i="7" s="1"/>
  <c r="AL74" i="7" s="1"/>
  <c r="K39" i="7"/>
  <c r="G35" i="7"/>
  <c r="AH35" i="7" s="1"/>
  <c r="AH74" i="7"/>
  <c r="L35" i="7"/>
  <c r="G39" i="7"/>
  <c r="AH39" i="7"/>
  <c r="AH78" i="7" s="1"/>
  <c r="L39" i="7"/>
  <c r="AM39" i="7" s="1"/>
  <c r="AM78" i="7" s="1"/>
  <c r="U79" i="7" s="1"/>
  <c r="P67" i="3"/>
  <c r="P78" i="3" s="1"/>
  <c r="H20" i="3"/>
  <c r="Q18" i="3"/>
  <c r="Q42" i="3"/>
  <c r="Q43" i="3"/>
  <c r="AI43" i="3"/>
  <c r="AI82" i="3" s="1"/>
  <c r="F20" i="3"/>
  <c r="T42" i="3"/>
  <c r="T43" i="3"/>
  <c r="AL43" i="3" s="1"/>
  <c r="AL82" i="3" s="1"/>
  <c r="N42" i="3"/>
  <c r="N43" i="3" s="1"/>
  <c r="AF43" i="3" s="1"/>
  <c r="AF82" i="3" s="1"/>
  <c r="L59" i="3"/>
  <c r="L62" i="3"/>
  <c r="H59" i="3"/>
  <c r="H62" i="3"/>
  <c r="N78" i="3"/>
  <c r="O42" i="3"/>
  <c r="O43" i="3"/>
  <c r="AG43" i="3" s="1"/>
  <c r="AG82" i="3" s="1"/>
  <c r="M42" i="7"/>
  <c r="M43" i="7"/>
  <c r="AE43" i="7"/>
  <c r="AE82" i="7"/>
  <c r="M18" i="7"/>
  <c r="U42" i="7"/>
  <c r="U43" i="7"/>
  <c r="AM43" i="7" s="1"/>
  <c r="AM82" i="7" s="1"/>
  <c r="U18" i="7"/>
  <c r="T42" i="7"/>
  <c r="T43" i="7"/>
  <c r="AL43" i="7"/>
  <c r="AL82" i="7"/>
  <c r="T18" i="7"/>
  <c r="U66" i="7"/>
  <c r="U74" i="7"/>
  <c r="R67" i="7"/>
  <c r="R86" i="7" s="1"/>
  <c r="R65" i="7"/>
  <c r="I65" i="7"/>
  <c r="R66" i="7" s="1"/>
  <c r="R74" i="7" s="1"/>
  <c r="I68" i="7"/>
  <c r="I82" i="7"/>
  <c r="I83" i="7" s="1"/>
  <c r="L20" i="7"/>
  <c r="N86" i="7"/>
  <c r="N78" i="7"/>
  <c r="P42" i="7"/>
  <c r="P43" i="7"/>
  <c r="AH43" i="7" s="1"/>
  <c r="AH82" i="7" s="1"/>
  <c r="P18" i="7"/>
  <c r="K20" i="7"/>
  <c r="N66" i="7"/>
  <c r="N74" i="7"/>
  <c r="D20" i="7"/>
  <c r="AL39" i="7"/>
  <c r="AL78" i="7"/>
  <c r="U78" i="7"/>
  <c r="U86" i="7"/>
  <c r="G20" i="7"/>
  <c r="N77" i="3"/>
  <c r="U67" i="3"/>
  <c r="U86" i="3" s="1"/>
  <c r="U65" i="3"/>
  <c r="L65" i="3"/>
  <c r="U66" i="3" s="1"/>
  <c r="U74" i="3" s="1"/>
  <c r="U87" i="7"/>
  <c r="AD87" i="7" s="1"/>
  <c r="L68" i="3"/>
  <c r="L82" i="3"/>
  <c r="S87" i="3" l="1"/>
  <c r="AB87" i="3" s="1"/>
  <c r="S95" i="3"/>
  <c r="S85" i="3"/>
  <c r="AB85" i="3" s="1"/>
  <c r="S67" i="3"/>
  <c r="S65" i="3"/>
  <c r="S66" i="3" s="1"/>
  <c r="J83" i="7"/>
  <c r="S87" i="7"/>
  <c r="S95" i="7"/>
  <c r="S85" i="7"/>
  <c r="S65" i="7"/>
  <c r="S66" i="7" s="1"/>
  <c r="U96" i="3"/>
  <c r="AD96" i="3" s="1"/>
  <c r="P96" i="3"/>
  <c r="Y96" i="3" s="1"/>
  <c r="Q96" i="3"/>
  <c r="Z96" i="3" s="1"/>
  <c r="M94" i="3"/>
  <c r="V94" i="3" s="1"/>
  <c r="T94" i="3"/>
  <c r="AC94" i="3" s="1"/>
  <c r="U94" i="3"/>
  <c r="AD94" i="3" s="1"/>
  <c r="F68" i="3"/>
  <c r="F82" i="3" s="1"/>
  <c r="U85" i="3"/>
  <c r="AD85" i="3" s="1"/>
  <c r="U77" i="7"/>
  <c r="P67" i="7"/>
  <c r="P65" i="7"/>
  <c r="P66" i="7" s="1"/>
  <c r="P74" i="7" s="1"/>
  <c r="R18" i="7"/>
  <c r="N73" i="3"/>
  <c r="O17" i="7"/>
  <c r="O19" i="7"/>
  <c r="T65" i="7"/>
  <c r="T66" i="7" s="1"/>
  <c r="T74" i="7" s="1"/>
  <c r="K65" i="7"/>
  <c r="T67" i="7"/>
  <c r="P86" i="3"/>
  <c r="R78" i="7"/>
  <c r="L81" i="7"/>
  <c r="L83" i="7"/>
  <c r="H65" i="7"/>
  <c r="N18" i="7"/>
  <c r="N42" i="7"/>
  <c r="N43" i="7" s="1"/>
  <c r="AF43" i="7" s="1"/>
  <c r="AF82" i="7" s="1"/>
  <c r="T66" i="3"/>
  <c r="T74" i="3" s="1"/>
  <c r="K65" i="3"/>
  <c r="K68" i="3" s="1"/>
  <c r="K82" i="3" s="1"/>
  <c r="T67" i="3"/>
  <c r="L35" i="3"/>
  <c r="AM35" i="3" s="1"/>
  <c r="AM74" i="3" s="1"/>
  <c r="U73" i="3" s="1"/>
  <c r="L47" i="3"/>
  <c r="L39" i="3"/>
  <c r="AM39" i="3" s="1"/>
  <c r="AM78" i="3" s="1"/>
  <c r="G47" i="3"/>
  <c r="G35" i="3"/>
  <c r="AH35" i="3" s="1"/>
  <c r="AH74" i="3" s="1"/>
  <c r="G39" i="3"/>
  <c r="AH39" i="3" s="1"/>
  <c r="AH78" i="3" s="1"/>
  <c r="P77" i="3" s="1"/>
  <c r="R17" i="3"/>
  <c r="R19" i="3"/>
  <c r="Q65" i="3"/>
  <c r="Q66" i="3" s="1"/>
  <c r="Q74" i="3" s="1"/>
  <c r="Q67" i="3"/>
  <c r="G68" i="7"/>
  <c r="G82" i="7" s="1"/>
  <c r="U78" i="3"/>
  <c r="H65" i="3"/>
  <c r="R73" i="7"/>
  <c r="I20" i="7"/>
  <c r="P65" i="3"/>
  <c r="G65" i="3"/>
  <c r="G68" i="3" s="1"/>
  <c r="G82" i="3" s="1"/>
  <c r="AF47" i="3"/>
  <c r="AF86" i="3" s="1"/>
  <c r="N87" i="3" s="1"/>
  <c r="W87" i="3" s="1"/>
  <c r="AH47" i="3"/>
  <c r="AH86" i="3" s="1"/>
  <c r="AM47" i="3"/>
  <c r="AM86" i="3" s="1"/>
  <c r="U87" i="3" s="1"/>
  <c r="AD87" i="3" s="1"/>
  <c r="N85" i="3"/>
  <c r="W85" i="3" s="1"/>
  <c r="O65" i="3"/>
  <c r="O66" i="3" s="1"/>
  <c r="O74" i="3" s="1"/>
  <c r="O67" i="3"/>
  <c r="R65" i="3"/>
  <c r="R66" i="3" s="1"/>
  <c r="R74" i="3" s="1"/>
  <c r="R67" i="3"/>
  <c r="M67" i="3"/>
  <c r="M65" i="3"/>
  <c r="D65" i="3"/>
  <c r="D68" i="3" s="1"/>
  <c r="D82" i="3" s="1"/>
  <c r="P42" i="3"/>
  <c r="P43" i="3" s="1"/>
  <c r="AH43" i="3" s="1"/>
  <c r="AH82" i="3" s="1"/>
  <c r="O67" i="7"/>
  <c r="O65" i="7"/>
  <c r="O66" i="7" s="1"/>
  <c r="O74" i="7" s="1"/>
  <c r="Q65" i="7"/>
  <c r="Q66" i="7" s="1"/>
  <c r="Q74" i="7" s="1"/>
  <c r="Q67" i="7"/>
  <c r="N47" i="7"/>
  <c r="AF47" i="7" s="1"/>
  <c r="AF86" i="7" s="1"/>
  <c r="N87" i="7" s="1"/>
  <c r="W87" i="7" s="1"/>
  <c r="N39" i="7"/>
  <c r="N35" i="7"/>
  <c r="AF35" i="7" s="1"/>
  <c r="AF74" i="7" s="1"/>
  <c r="R35" i="7"/>
  <c r="R47" i="7"/>
  <c r="AJ47" i="7" s="1"/>
  <c r="AJ86" i="7" s="1"/>
  <c r="R39" i="7"/>
  <c r="M67" i="7"/>
  <c r="M65" i="7"/>
  <c r="AM35" i="7"/>
  <c r="AM74" i="7" s="1"/>
  <c r="AF39" i="7"/>
  <c r="AF78" i="7" s="1"/>
  <c r="N77" i="7" s="1"/>
  <c r="AI35" i="3"/>
  <c r="AI74" i="3" s="1"/>
  <c r="T18" i="3"/>
  <c r="K20" i="3"/>
  <c r="E20" i="3"/>
  <c r="AI47" i="3"/>
  <c r="AI86" i="3" s="1"/>
  <c r="E68" i="3"/>
  <c r="E82" i="3" s="1"/>
  <c r="U19" i="3"/>
  <c r="L17" i="3"/>
  <c r="L20" i="3" s="1"/>
  <c r="U17" i="3"/>
  <c r="I35" i="3"/>
  <c r="AJ35" i="3" s="1"/>
  <c r="AJ74" i="3" s="1"/>
  <c r="I47" i="3"/>
  <c r="AJ47" i="3" s="1"/>
  <c r="AJ86" i="3" s="1"/>
  <c r="I39" i="3"/>
  <c r="AJ39" i="3" s="1"/>
  <c r="AJ78" i="3" s="1"/>
  <c r="AE35" i="3"/>
  <c r="AE74" i="3" s="1"/>
  <c r="Q19" i="7"/>
  <c r="Q17" i="7"/>
  <c r="F47" i="7"/>
  <c r="AG47" i="7" s="1"/>
  <c r="AG86" i="7" s="1"/>
  <c r="F35" i="7"/>
  <c r="AG35" i="7" s="1"/>
  <c r="AG74" i="7" s="1"/>
  <c r="F39" i="7"/>
  <c r="AG39" i="7" s="1"/>
  <c r="AG78" i="7" s="1"/>
  <c r="I35" i="7"/>
  <c r="AJ35" i="7" s="1"/>
  <c r="AJ74" i="7" s="1"/>
  <c r="R75" i="7" s="1"/>
  <c r="I39" i="7"/>
  <c r="AJ39" i="7" s="1"/>
  <c r="AJ78" i="7" s="1"/>
  <c r="AE35" i="7"/>
  <c r="AE74" i="7" s="1"/>
  <c r="H39" i="7"/>
  <c r="AI39" i="7" s="1"/>
  <c r="AI78" i="7" s="1"/>
  <c r="Q47" i="7"/>
  <c r="AI47" i="7" s="1"/>
  <c r="AI86" i="7" s="1"/>
  <c r="Q35" i="7"/>
  <c r="AI35" i="7" s="1"/>
  <c r="AI74" i="7" s="1"/>
  <c r="H47" i="7"/>
  <c r="S96" i="3" l="1"/>
  <c r="AB96" i="3" s="1"/>
  <c r="S94" i="3"/>
  <c r="AB94" i="3" s="1"/>
  <c r="J68" i="3"/>
  <c r="S94" i="7"/>
  <c r="S96" i="7"/>
  <c r="J68" i="7"/>
  <c r="R85" i="7"/>
  <c r="AA85" i="7" s="1"/>
  <c r="R87" i="7"/>
  <c r="AA87" i="7" s="1"/>
  <c r="N75" i="7"/>
  <c r="N73" i="7"/>
  <c r="M86" i="7"/>
  <c r="M78" i="7"/>
  <c r="G81" i="3"/>
  <c r="G83" i="3"/>
  <c r="U79" i="3"/>
  <c r="U77" i="3"/>
  <c r="E83" i="7"/>
  <c r="E81" i="7"/>
  <c r="Q75" i="7"/>
  <c r="Q73" i="7"/>
  <c r="D83" i="3"/>
  <c r="D81" i="3"/>
  <c r="R75" i="3"/>
  <c r="R73" i="3"/>
  <c r="P66" i="3"/>
  <c r="P74" i="3" s="1"/>
  <c r="T86" i="3"/>
  <c r="T78" i="3"/>
  <c r="P79" i="3"/>
  <c r="I68" i="3"/>
  <c r="I82" i="3" s="1"/>
  <c r="N79" i="7"/>
  <c r="T75" i="7"/>
  <c r="T73" i="7"/>
  <c r="F81" i="3"/>
  <c r="F83" i="3"/>
  <c r="Q18" i="7"/>
  <c r="Q42" i="7"/>
  <c r="Q43" i="7" s="1"/>
  <c r="AI43" i="7" s="1"/>
  <c r="AI82" i="7" s="1"/>
  <c r="E81" i="3"/>
  <c r="E83" i="3"/>
  <c r="U73" i="7"/>
  <c r="U75" i="7"/>
  <c r="O75" i="7"/>
  <c r="O73" i="7"/>
  <c r="M66" i="3"/>
  <c r="M74" i="3" s="1"/>
  <c r="O86" i="3"/>
  <c r="O78" i="3"/>
  <c r="H68" i="3"/>
  <c r="H82" i="3" s="1"/>
  <c r="G83" i="7"/>
  <c r="G81" i="7"/>
  <c r="R18" i="3"/>
  <c r="R42" i="3"/>
  <c r="R43" i="3" s="1"/>
  <c r="AJ43" i="3" s="1"/>
  <c r="AJ82" i="3" s="1"/>
  <c r="I20" i="3"/>
  <c r="K81" i="3"/>
  <c r="K83" i="3"/>
  <c r="R77" i="7"/>
  <c r="R79" i="7"/>
  <c r="T86" i="7"/>
  <c r="T78" i="7"/>
  <c r="H20" i="7"/>
  <c r="U75" i="3"/>
  <c r="Q78" i="7"/>
  <c r="Q86" i="7"/>
  <c r="R86" i="3"/>
  <c r="R78" i="3"/>
  <c r="Q75" i="3"/>
  <c r="Q73" i="3"/>
  <c r="O42" i="7"/>
  <c r="O43" i="7" s="1"/>
  <c r="AG43" i="7" s="1"/>
  <c r="AG82" i="7" s="1"/>
  <c r="O18" i="7"/>
  <c r="P86" i="7"/>
  <c r="P78" i="7"/>
  <c r="U42" i="3"/>
  <c r="U43" i="3" s="1"/>
  <c r="AM43" i="3" s="1"/>
  <c r="AM82" i="3" s="1"/>
  <c r="U18" i="3"/>
  <c r="M66" i="7"/>
  <c r="M74" i="7" s="1"/>
  <c r="D68" i="7"/>
  <c r="D82" i="7" s="1"/>
  <c r="O86" i="7"/>
  <c r="O78" i="7"/>
  <c r="M86" i="3"/>
  <c r="M78" i="3"/>
  <c r="O73" i="3"/>
  <c r="O75" i="3"/>
  <c r="F20" i="7"/>
  <c r="N85" i="7"/>
  <c r="W85" i="7" s="1"/>
  <c r="Q86" i="3"/>
  <c r="Q78" i="3"/>
  <c r="T75" i="3"/>
  <c r="T73" i="3"/>
  <c r="H68" i="7"/>
  <c r="H82" i="7" s="1"/>
  <c r="P85" i="3"/>
  <c r="Y85" i="3" s="1"/>
  <c r="P87" i="3"/>
  <c r="Y87" i="3" s="1"/>
  <c r="K68" i="7"/>
  <c r="K82" i="7" s="1"/>
  <c r="P75" i="7"/>
  <c r="P73" i="7"/>
  <c r="F68" i="7"/>
  <c r="F82" i="7" s="1"/>
  <c r="Q85" i="3" l="1"/>
  <c r="Z85" i="3" s="1"/>
  <c r="Q87" i="3"/>
  <c r="Z87" i="3" s="1"/>
  <c r="O87" i="7"/>
  <c r="X87" i="7" s="1"/>
  <c r="O85" i="7"/>
  <c r="X85" i="7" s="1"/>
  <c r="T85" i="3"/>
  <c r="AC85" i="3" s="1"/>
  <c r="T87" i="3"/>
  <c r="AC87" i="3" s="1"/>
  <c r="D81" i="7"/>
  <c r="D83" i="7"/>
  <c r="P77" i="7"/>
  <c r="P79" i="7"/>
  <c r="Q85" i="7"/>
  <c r="Z85" i="7" s="1"/>
  <c r="Q87" i="7"/>
  <c r="Z87" i="7" s="1"/>
  <c r="T79" i="7"/>
  <c r="T77" i="7"/>
  <c r="O79" i="3"/>
  <c r="O77" i="3"/>
  <c r="I83" i="3"/>
  <c r="I81" i="3"/>
  <c r="P75" i="3"/>
  <c r="P73" i="3"/>
  <c r="H81" i="7"/>
  <c r="H83" i="7"/>
  <c r="R85" i="3"/>
  <c r="AA85" i="3" s="1"/>
  <c r="R87" i="3"/>
  <c r="AA87" i="3" s="1"/>
  <c r="H83" i="3"/>
  <c r="H81" i="3"/>
  <c r="M79" i="3"/>
  <c r="M77" i="3"/>
  <c r="M85" i="3"/>
  <c r="V85" i="3" s="1"/>
  <c r="M87" i="3"/>
  <c r="V87" i="3" s="1"/>
  <c r="M75" i="7"/>
  <c r="M73" i="7"/>
  <c r="P85" i="7"/>
  <c r="Y85" i="7" s="1"/>
  <c r="P87" i="7"/>
  <c r="Y87" i="7" s="1"/>
  <c r="Q77" i="7"/>
  <c r="Q79" i="7"/>
  <c r="T87" i="7"/>
  <c r="AC87" i="7" s="1"/>
  <c r="T85" i="7"/>
  <c r="AC85" i="7" s="1"/>
  <c r="O87" i="3"/>
  <c r="X87" i="3" s="1"/>
  <c r="O85" i="3"/>
  <c r="X85" i="3" s="1"/>
  <c r="M77" i="7"/>
  <c r="M79" i="7"/>
  <c r="L81" i="3"/>
  <c r="L83" i="3"/>
  <c r="K83" i="7"/>
  <c r="K81" i="7"/>
  <c r="F83" i="7"/>
  <c r="F81" i="7"/>
  <c r="Q77" i="3"/>
  <c r="Q79" i="3"/>
  <c r="O79" i="7"/>
  <c r="O77" i="7"/>
  <c r="R79" i="3"/>
  <c r="R77" i="3"/>
  <c r="M75" i="3"/>
  <c r="M73" i="3"/>
  <c r="T77" i="3"/>
  <c r="T79" i="3"/>
  <c r="M85" i="7"/>
  <c r="V85" i="7" s="1"/>
  <c r="M87" i="7"/>
  <c r="V8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  <comment ref="AN81" authorId="1" shapeId="0" xr:uid="{00000000-0006-0000-0100-000005000000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This value applies only to Column L 
(NR_FDD_FR1_H). For the other columns, both requirement and limit increase at the same rate (0.5 dB). Hence, it is enough to check column 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  <comment ref="AN81" authorId="1" shapeId="0" xr:uid="{00000000-0006-0000-0200-000005000000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This value applies only to Column L (NR_FDD_FR1_H). For the other columns, both requirement and limit increase at the same rate (0.5 dB). Hence, it is enough to check column L</t>
        </r>
      </text>
    </comment>
  </commentList>
</comments>
</file>

<file path=xl/sharedStrings.xml><?xml version="1.0" encoding="utf-8"?>
<sst xmlns="http://schemas.openxmlformats.org/spreadsheetml/2006/main" count="555" uniqueCount="121">
  <si>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</si>
  <si>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</si>
  <si>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</si>
  <si>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</si>
  <si>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</si>
  <si>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</si>
  <si>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</si>
  <si>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</si>
  <si>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</si>
  <si>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</si>
  <si>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</si>
  <si>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</si>
  <si>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</si>
  <si>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</si>
  <si>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</si>
  <si>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</si>
  <si>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</si>
  <si>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</si>
  <si>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</si>
  <si>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</si>
  <si>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</si>
  <si>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</si>
  <si>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</si>
  <si>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</si>
  <si>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</si>
  <si>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</si>
  <si>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</si>
  <si>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</si>
  <si>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</si>
  <si>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</si>
  <si>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</si>
  <si>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</si>
  <si>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</si>
  <si>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</si>
  <si>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</si>
  <si>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</si>
  <si>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</si>
  <si>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</si>
  <si>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</si>
  <si>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</si>
  <si>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</si>
  <si>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</si>
  <si>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</si>
  <si>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</si>
  <si>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</si>
  <si>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</si>
  <si>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</si>
  <si>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</si>
  <si>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</si>
  <si>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</si>
  <si>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</si>
  <si>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</si>
  <si>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</si>
  <si>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</si>
  <si>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</si>
  <si>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</si>
  <si>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</si>
  <si>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</si>
  <si>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</si>
  <si>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</si>
  <si>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</si>
  <si>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</si>
  <si>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</si>
  <si>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</si>
  <si>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</si>
  <si>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</si>
  <si>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</si>
  <si>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</si>
  <si>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</si>
  <si>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</si>
  <si>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</si>
  <si>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UE absolute SS-RSRP reporting accuracy</t>
  </si>
  <si>
    <t>SS-RSRP Reported value limits</t>
  </si>
  <si>
    <t>38.133 Table 10.1.4.1.1-1</t>
  </si>
  <si>
    <t>38.133 Tables 10.1.4.1.1-1 and B.2.3-1</t>
  </si>
  <si>
    <t>38.133 Table B.2.3-1, NR_FDD_FR1_H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</si>
  <si>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</si>
  <si>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</si>
  <si>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</si>
  <si>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</si>
  <si>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</si>
  <si>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</si>
  <si>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From TS 38.133 Table 10.1.4.1.1-1, selected according to SSB Es/Iot</t>
  </si>
  <si>
    <t>SSB Es/Iot to be within range</t>
  </si>
  <si>
    <t>Template is for 1 NR cells, subtests 1, 2.</t>
  </si>
  <si>
    <t>8.5.2.1.1.1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</si>
  <si>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</si>
  <si>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</si>
  <si>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</si>
  <si>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</si>
  <si>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</si>
  <si>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</si>
  <si>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From TS 38.133 Table A.8.5.2.1.1.2-1</t>
  </si>
  <si>
    <t>Ref: TS 38.133 clause A.8.5.2.1.1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</si>
  <si>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</si>
  <si>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</si>
  <si>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</si>
  <si>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</si>
  <si>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</si>
  <si>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</si>
  <si>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Reported SS-RSRP minimum</t>
  </si>
  <si>
    <t>Reported SS-RSRP nominal</t>
  </si>
  <si>
    <t>Reported SS-RSRP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</si>
  <si>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</si>
  <si>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</si>
  <si>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</si>
  <si>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</si>
  <si>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</si>
  <si>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</si>
  <si>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</si>
  <si>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Reported SS-RSRP sensitivity factor</t>
  </si>
  <si>
    <t>Reported SS-RSRP effect</t>
  </si>
  <si>
    <t>SSB Es/Iot</t>
  </si>
  <si>
    <t>The SSB Es/Iot in Test 2 is increased by an amount sufficient to fulfill SSB Es/Iot &gt;= -4 dB</t>
  </si>
  <si>
    <t>The AWGN in Test 1 is decreased by an amount sufficient to fulfill Io &lt; -50 dBm / CH BW</t>
  </si>
  <si>
    <t>SS-RSRP values are for normal conditions, extreme conditions allow 3.0 dB wider at each end for Test 1 and 4.5 dB for Test 2</t>
  </si>
  <si>
    <t>Extreme Conditions:</t>
  </si>
  <si>
    <t>Additional limit</t>
  </si>
  <si>
    <t>F</t>
  </si>
  <si>
    <t>38.133 Table 10.1.4.1.1-1 NR_FDD_FR1_H, 15 kHz</t>
  </si>
  <si>
    <t>38.133 Table 10.1.4.1.1-1 NR_FDD_FR1_H, 30 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</si>
</sst>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1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6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64" fontId="12" fillId="0" borderId="8" xfId="0" applyNumberFormat="1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64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64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Border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1" fillId="0" borderId="3" xfId="0" applyFont="1" applyBorder="1"/>
    <xf numFmtId="0" fontId="0" fillId="0" borderId="5" xfId="0" applyBorder="1" applyAlignment="1">
      <alignment horizontal="left"/>
    </xf>
    <xf numFmtId="0" fontId="1" fillId="0" borderId="0" xfId="0" applyFont="1" applyBorder="1"/>
    <xf numFmtId="0" fontId="0" fillId="0" borderId="4" xfId="0" applyBorder="1"/>
    <xf numFmtId="0" fontId="1" fillId="0" borderId="4" xfId="0" applyFont="1" applyBorder="1"/>
    <xf numFmtId="0" fontId="5" fillId="0" borderId="1" xfId="0" applyFont="1" applyBorder="1"/>
    <xf numFmtId="0" fontId="0" fillId="3" borderId="0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5" fillId="0" borderId="3" xfId="0" applyFont="1" applyBorder="1"/>
    <xf numFmtId="0" fontId="5" fillId="0" borderId="0" xfId="0" applyFont="1" applyBorder="1"/>
    <xf numFmtId="0" fontId="0" fillId="0" borderId="7" xfId="0" applyBorder="1"/>
    <xf numFmtId="164" fontId="0" fillId="0" borderId="6" xfId="0" applyNumberFormat="1" applyFont="1" applyFill="1" applyBorder="1" applyAlignment="1">
      <alignment horizontal="left"/>
    </xf>
    <xf numFmtId="0" fontId="17" fillId="0" borderId="6" xfId="1" applyFont="1" applyFill="1" applyBorder="1" applyAlignment="1"/>
    <xf numFmtId="2" fontId="0" fillId="0" borderId="2" xfId="0" applyNumberFormat="1" applyBorder="1"/>
    <xf numFmtId="2" fontId="0" fillId="0" borderId="0" xfId="0" applyNumberFormat="1" applyBorder="1"/>
    <xf numFmtId="1" fontId="0" fillId="2" borderId="0" xfId="0" applyNumberFormat="1" applyFont="1" applyFill="1" applyBorder="1" applyAlignment="1">
      <alignment horizontal="center"/>
    </xf>
    <xf numFmtId="165" fontId="0" fillId="3" borderId="0" xfId="0" applyNumberFormat="1" applyFont="1" applyFill="1" applyBorder="1" applyAlignment="1">
      <alignment horizontal="center"/>
    </xf>
    <xf numFmtId="165" fontId="21" fillId="0" borderId="0" xfId="0" applyNumberFormat="1" applyFont="1" applyBorder="1" applyAlignment="1">
      <alignment horizontal="center"/>
    </xf>
    <xf numFmtId="2" fontId="21" fillId="4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C7" sqref="C7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3" customWidth="1"/>
    <col min="5" max="5" width="12" style="73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40" t="s">
        <v>38</v>
      </c>
    </row>
    <row r="3" spans="1:8">
      <c r="A3" s="40" t="s">
        <v>41</v>
      </c>
      <c r="B3" t="s">
        <v>84</v>
      </c>
    </row>
    <row r="4" spans="1:8">
      <c r="A4" s="40"/>
      <c r="B4" t="s">
        <v>70</v>
      </c>
      <c r="F4"/>
      <c r="H4"/>
    </row>
    <row r="5" spans="1:8">
      <c r="A5" s="40"/>
      <c r="F5"/>
      <c r="H5"/>
    </row>
    <row r="6" spans="1:8">
      <c r="C6" s="40" t="s">
        <v>26</v>
      </c>
      <c r="D6" s="218">
        <v>38133</v>
      </c>
      <c r="E6" s="218">
        <v>38533</v>
      </c>
      <c r="F6" s="40" t="s">
        <v>27</v>
      </c>
      <c r="H6"/>
    </row>
    <row r="7" spans="1:8">
      <c r="A7" s="40" t="s">
        <v>25</v>
      </c>
      <c r="B7" t="s">
        <v>51</v>
      </c>
      <c r="C7" t="s">
        <v>85</v>
      </c>
      <c r="D7" s="73" t="s">
        <v>86</v>
      </c>
      <c r="E7" s="219" t="s">
        <v>86</v>
      </c>
      <c r="F7" t="s">
        <v>52</v>
      </c>
      <c r="H7"/>
    </row>
    <row r="8" spans="1:8">
      <c r="C8" s="220"/>
      <c r="E8" s="219"/>
      <c r="F8"/>
      <c r="H8"/>
    </row>
    <row r="9" spans="1:8">
      <c r="D9" s="215"/>
      <c r="E9" s="215"/>
      <c r="F9" s="42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98"/>
  <sheetViews>
    <sheetView topLeftCell="D58" zoomScale="80" zoomScaleNormal="80" workbookViewId="0">
      <selection activeCell="K121" sqref="K121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7.5703125" customWidth="1"/>
    <col min="11" max="18" width="7.7109375" customWidth="1"/>
    <col min="19" max="19" width="7.85546875" customWidth="1"/>
    <col min="20" max="27" width="7.7109375" style="42" customWidth="1"/>
    <col min="28" max="28" width="7.140625" style="42" customWidth="1"/>
    <col min="29" max="30" width="7.7109375" style="42" customWidth="1"/>
    <col min="31" max="36" width="7.7109375" customWidth="1"/>
    <col min="37" max="37" width="8.14062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9" t="s">
        <v>57</v>
      </c>
      <c r="D2" s="304" t="s">
        <v>87</v>
      </c>
      <c r="E2" s="310"/>
      <c r="F2" s="310"/>
      <c r="G2" s="310"/>
      <c r="H2" s="310"/>
      <c r="I2" s="310"/>
      <c r="J2" s="310"/>
      <c r="K2" s="310"/>
      <c r="L2" s="311"/>
      <c r="M2" s="304" t="s">
        <v>89</v>
      </c>
      <c r="N2" s="310"/>
      <c r="O2" s="310"/>
      <c r="P2" s="310"/>
      <c r="Q2" s="310"/>
      <c r="R2" s="310"/>
      <c r="S2" s="310"/>
      <c r="T2" s="310"/>
      <c r="U2" s="311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35"/>
      <c r="D3" s="44" t="s">
        <v>29</v>
      </c>
      <c r="E3" s="307" t="s">
        <v>30</v>
      </c>
      <c r="F3" s="307"/>
      <c r="G3" s="312"/>
      <c r="H3" s="312"/>
      <c r="I3" s="312"/>
      <c r="J3" s="312"/>
      <c r="K3" s="312"/>
      <c r="L3" s="313"/>
      <c r="M3" s="44" t="s">
        <v>29</v>
      </c>
      <c r="N3" s="307" t="s">
        <v>30</v>
      </c>
      <c r="O3" s="307"/>
      <c r="P3" s="315"/>
      <c r="Q3" s="315"/>
      <c r="R3" s="315"/>
      <c r="S3" s="315"/>
      <c r="T3" s="315"/>
      <c r="U3" s="313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>
      <c r="A4" s="214" t="s">
        <v>43</v>
      </c>
      <c r="B4" s="54"/>
      <c r="C4" s="235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118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118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9" t="s">
        <v>64</v>
      </c>
    </row>
    <row r="5" spans="1:41" ht="12.75" customHeight="1">
      <c r="A5" s="225" t="s">
        <v>53</v>
      </c>
      <c r="B5" s="226" t="s">
        <v>54</v>
      </c>
      <c r="C5" s="236"/>
      <c r="D5" s="269">
        <v>15</v>
      </c>
      <c r="E5" s="270">
        <f>$D5</f>
        <v>15</v>
      </c>
      <c r="F5" s="270">
        <f t="shared" ref="F5:U7" si="0">$D5</f>
        <v>15</v>
      </c>
      <c r="G5" s="270">
        <f t="shared" si="0"/>
        <v>15</v>
      </c>
      <c r="H5" s="270">
        <f t="shared" si="0"/>
        <v>15</v>
      </c>
      <c r="I5" s="270">
        <f t="shared" si="0"/>
        <v>15</v>
      </c>
      <c r="J5" s="270">
        <f t="shared" si="0"/>
        <v>15</v>
      </c>
      <c r="K5" s="270">
        <f t="shared" si="0"/>
        <v>15</v>
      </c>
      <c r="L5" s="270">
        <f t="shared" si="0"/>
        <v>15</v>
      </c>
      <c r="M5" s="227">
        <f t="shared" si="0"/>
        <v>15</v>
      </c>
      <c r="N5" s="228">
        <f t="shared" si="0"/>
        <v>15</v>
      </c>
      <c r="O5" s="228">
        <f t="shared" si="0"/>
        <v>15</v>
      </c>
      <c r="P5" s="228">
        <f t="shared" si="0"/>
        <v>15</v>
      </c>
      <c r="Q5" s="228">
        <f t="shared" si="0"/>
        <v>15</v>
      </c>
      <c r="R5" s="228">
        <f t="shared" si="0"/>
        <v>15</v>
      </c>
      <c r="S5" s="228">
        <f t="shared" si="0"/>
        <v>15</v>
      </c>
      <c r="T5" s="228">
        <f t="shared" si="0"/>
        <v>15</v>
      </c>
      <c r="U5" s="228">
        <f t="shared" si="0"/>
        <v>15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9" t="s">
        <v>92</v>
      </c>
    </row>
    <row r="6" spans="1:41" ht="12.75" customHeight="1">
      <c r="A6" s="225" t="s">
        <v>55</v>
      </c>
      <c r="B6" s="226" t="s">
        <v>56</v>
      </c>
      <c r="C6" s="236"/>
      <c r="D6" s="269">
        <v>10</v>
      </c>
      <c r="E6" s="270">
        <f>$D6</f>
        <v>10</v>
      </c>
      <c r="F6" s="270">
        <f>$D6</f>
        <v>10</v>
      </c>
      <c r="G6" s="270">
        <f>$D6</f>
        <v>10</v>
      </c>
      <c r="H6" s="270">
        <f>$D6</f>
        <v>10</v>
      </c>
      <c r="I6" s="270">
        <f>$D6</f>
        <v>10</v>
      </c>
      <c r="J6" s="270">
        <f>$D6</f>
        <v>10</v>
      </c>
      <c r="K6" s="270">
        <f t="shared" ref="K6:S6" si="1">$D6</f>
        <v>10</v>
      </c>
      <c r="L6" s="270">
        <f t="shared" si="1"/>
        <v>10</v>
      </c>
      <c r="M6" s="227">
        <f t="shared" si="1"/>
        <v>10</v>
      </c>
      <c r="N6" s="228">
        <f t="shared" si="1"/>
        <v>10</v>
      </c>
      <c r="O6" s="228">
        <f t="shared" si="1"/>
        <v>10</v>
      </c>
      <c r="P6" s="228">
        <f t="shared" si="1"/>
        <v>10</v>
      </c>
      <c r="Q6" s="228">
        <f t="shared" si="1"/>
        <v>10</v>
      </c>
      <c r="R6" s="228">
        <f t="shared" si="1"/>
        <v>10</v>
      </c>
      <c r="S6" s="228">
        <f t="shared" si="1"/>
        <v>10</v>
      </c>
      <c r="T6" s="228">
        <f>$D6</f>
        <v>10</v>
      </c>
      <c r="U6" s="228">
        <f t="shared" si="0"/>
        <v>10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9" t="s">
        <v>92</v>
      </c>
    </row>
    <row r="7" spans="1:41" ht="12.75" customHeight="1">
      <c r="A7" s="225" t="s">
        <v>67</v>
      </c>
      <c r="B7" s="226"/>
      <c r="C7" s="236"/>
      <c r="D7" s="269">
        <v>52</v>
      </c>
      <c r="E7" s="270">
        <f>$D7</f>
        <v>52</v>
      </c>
      <c r="F7" s="270">
        <f t="shared" si="0"/>
        <v>52</v>
      </c>
      <c r="G7" s="270">
        <f t="shared" si="0"/>
        <v>52</v>
      </c>
      <c r="H7" s="270">
        <f t="shared" si="0"/>
        <v>52</v>
      </c>
      <c r="I7" s="270">
        <f t="shared" si="0"/>
        <v>52</v>
      </c>
      <c r="J7" s="270">
        <f t="shared" si="0"/>
        <v>52</v>
      </c>
      <c r="K7" s="270">
        <f t="shared" si="0"/>
        <v>52</v>
      </c>
      <c r="L7" s="270">
        <f t="shared" si="0"/>
        <v>52</v>
      </c>
      <c r="M7" s="227">
        <f t="shared" si="0"/>
        <v>52</v>
      </c>
      <c r="N7" s="228">
        <f t="shared" si="0"/>
        <v>52</v>
      </c>
      <c r="O7" s="228">
        <f t="shared" si="0"/>
        <v>52</v>
      </c>
      <c r="P7" s="228">
        <f t="shared" si="0"/>
        <v>52</v>
      </c>
      <c r="Q7" s="228">
        <f t="shared" si="0"/>
        <v>52</v>
      </c>
      <c r="R7" s="228">
        <f t="shared" si="0"/>
        <v>52</v>
      </c>
      <c r="S7" s="228">
        <f t="shared" si="0"/>
        <v>52</v>
      </c>
      <c r="T7" s="228">
        <f t="shared" si="0"/>
        <v>52</v>
      </c>
      <c r="U7" s="228">
        <f t="shared" si="0"/>
        <v>52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9" t="s">
        <v>68</v>
      </c>
    </row>
    <row r="8" spans="1:41">
      <c r="A8" s="4" t="s">
        <v>40</v>
      </c>
      <c r="B8" s="47" t="s">
        <v>4</v>
      </c>
      <c r="C8" s="5"/>
      <c r="D8" s="46" t="s">
        <v>6</v>
      </c>
      <c r="E8" s="204">
        <v>0</v>
      </c>
      <c r="F8" s="204">
        <v>0.5</v>
      </c>
      <c r="G8" s="204">
        <v>1</v>
      </c>
      <c r="H8" s="204">
        <v>1.5</v>
      </c>
      <c r="I8" s="204">
        <v>2</v>
      </c>
      <c r="J8" s="204">
        <v>2.5</v>
      </c>
      <c r="K8" s="204">
        <v>3</v>
      </c>
      <c r="L8" s="205">
        <v>3.5</v>
      </c>
      <c r="M8" s="46" t="s">
        <v>6</v>
      </c>
      <c r="N8" s="204">
        <v>0</v>
      </c>
      <c r="O8" s="204">
        <v>0.5</v>
      </c>
      <c r="P8" s="204">
        <v>1</v>
      </c>
      <c r="Q8" s="204">
        <v>1.5</v>
      </c>
      <c r="R8" s="204">
        <v>2</v>
      </c>
      <c r="S8" s="204">
        <v>2.5</v>
      </c>
      <c r="T8" s="204">
        <v>3</v>
      </c>
      <c r="U8" s="205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9" t="s">
        <v>65</v>
      </c>
    </row>
    <row r="9" spans="1:41">
      <c r="A9" s="4" t="s">
        <v>31</v>
      </c>
      <c r="B9" s="47" t="s">
        <v>2</v>
      </c>
      <c r="C9" s="5"/>
      <c r="D9" s="221">
        <v>-94.65</v>
      </c>
      <c r="E9" s="222">
        <v>-117</v>
      </c>
      <c r="F9" s="222">
        <f>$E$9+F8</f>
        <v>-116.5</v>
      </c>
      <c r="G9" s="222">
        <f t="shared" ref="G9:L9" si="2">$E$9+G8</f>
        <v>-116</v>
      </c>
      <c r="H9" s="222">
        <f t="shared" si="2"/>
        <v>-115.5</v>
      </c>
      <c r="I9" s="222">
        <f t="shared" si="2"/>
        <v>-115</v>
      </c>
      <c r="J9" s="222">
        <f t="shared" ref="J9" si="3">$E$9+J8</f>
        <v>-114.5</v>
      </c>
      <c r="K9" s="222">
        <f t="shared" si="2"/>
        <v>-114</v>
      </c>
      <c r="L9" s="222">
        <f t="shared" si="2"/>
        <v>-113.5</v>
      </c>
      <c r="M9" s="46"/>
      <c r="N9" s="5"/>
      <c r="O9" s="5"/>
      <c r="P9" s="5"/>
      <c r="Q9" s="5"/>
      <c r="R9" s="5"/>
      <c r="S9" s="5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9" t="s">
        <v>92</v>
      </c>
    </row>
    <row r="10" spans="1:41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4">
        <v>10</v>
      </c>
      <c r="N10" s="223">
        <v>-4</v>
      </c>
      <c r="O10" s="223">
        <v>-4</v>
      </c>
      <c r="P10" s="223">
        <v>-4</v>
      </c>
      <c r="Q10" s="223">
        <v>-4</v>
      </c>
      <c r="R10" s="223">
        <v>-4</v>
      </c>
      <c r="S10" s="223">
        <v>-4</v>
      </c>
      <c r="T10" s="223">
        <v>-4</v>
      </c>
      <c r="U10" s="223">
        <v>-4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9" t="s">
        <v>92</v>
      </c>
    </row>
    <row r="11" spans="1:41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42" t="s">
        <v>93</v>
      </c>
      <c r="B12" s="241"/>
      <c r="C12" s="240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7"/>
      <c r="C15" s="12"/>
      <c r="D15" s="304" t="s">
        <v>88</v>
      </c>
      <c r="E15" s="310"/>
      <c r="F15" s="310"/>
      <c r="G15" s="310"/>
      <c r="H15" s="310"/>
      <c r="I15" s="310"/>
      <c r="J15" s="310"/>
      <c r="K15" s="310"/>
      <c r="L15" s="311"/>
      <c r="M15" s="304" t="s">
        <v>89</v>
      </c>
      <c r="N15" s="310"/>
      <c r="O15" s="310"/>
      <c r="P15" s="310"/>
      <c r="Q15" s="310"/>
      <c r="R15" s="310"/>
      <c r="S15" s="310"/>
      <c r="T15" s="310"/>
      <c r="U15" s="311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47"/>
      <c r="C16" s="5"/>
      <c r="D16" s="44" t="s">
        <v>29</v>
      </c>
      <c r="E16" s="307" t="s">
        <v>30</v>
      </c>
      <c r="F16" s="307"/>
      <c r="G16" s="312"/>
      <c r="H16" s="312"/>
      <c r="I16" s="312"/>
      <c r="J16" s="312"/>
      <c r="K16" s="312"/>
      <c r="L16" s="313"/>
      <c r="M16" s="44" t="s">
        <v>29</v>
      </c>
      <c r="N16" s="307" t="s">
        <v>30</v>
      </c>
      <c r="O16" s="307"/>
      <c r="P16" s="315"/>
      <c r="Q16" s="315"/>
      <c r="R16" s="315"/>
      <c r="S16" s="315"/>
      <c r="T16" s="315"/>
      <c r="U16" s="313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47" t="s">
        <v>61</v>
      </c>
      <c r="C17" s="5"/>
      <c r="D17" s="53">
        <f t="shared" ref="D17:I17" si="4">(10^12)*(10^-3)*10^(D9/10)*D5/15</f>
        <v>0.34276778654644968</v>
      </c>
      <c r="E17" s="8">
        <f t="shared" si="4"/>
        <v>1.9952623149688759E-3</v>
      </c>
      <c r="F17" s="8">
        <f t="shared" si="4"/>
        <v>2.2387211385683343E-3</v>
      </c>
      <c r="G17" s="8">
        <f t="shared" si="4"/>
        <v>2.5118864315095729E-3</v>
      </c>
      <c r="H17" s="8">
        <f t="shared" si="4"/>
        <v>2.8183829312644444E-3</v>
      </c>
      <c r="I17" s="8">
        <f t="shared" si="4"/>
        <v>3.1622776601683668E-3</v>
      </c>
      <c r="J17" s="8">
        <f t="shared" ref="J17" si="5">(10^12)*(10^-3)*10^(J9/10)*J5/15</f>
        <v>3.5481338923357515E-3</v>
      </c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S17" si="6">(10^12)*(10^-3)*10^((D9+M10)/10)*M5/15</f>
        <v>3.427677865464501</v>
      </c>
      <c r="N17" s="8">
        <f t="shared" si="6"/>
        <v>7.9432823472428023E-4</v>
      </c>
      <c r="O17" s="8">
        <f t="shared" si="6"/>
        <v>8.9125093813374051E-4</v>
      </c>
      <c r="P17" s="8">
        <f t="shared" si="6"/>
        <v>1E-3</v>
      </c>
      <c r="Q17" s="8">
        <f t="shared" si="6"/>
        <v>1.1220184543019641E-3</v>
      </c>
      <c r="R17" s="8">
        <f t="shared" si="6"/>
        <v>1.2589254117941629E-3</v>
      </c>
      <c r="S17" s="8">
        <f t="shared" si="6"/>
        <v>1.4125375446227535E-3</v>
      </c>
      <c r="T17" s="8">
        <f>(10^12)*(10^-3)*10^((K9+T10)/10)*T5/15</f>
        <v>1.5848931924611065E-3</v>
      </c>
      <c r="U17" s="50">
        <f>(10^12)*(10^-3)*10^((L9+U10)/10)*U5/15</f>
        <v>1.7782794100389204E-3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>
      <c r="A18" s="30" t="s">
        <v>76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47" t="s">
        <v>6</v>
      </c>
      <c r="M18" s="67">
        <f t="shared" ref="M18:S18" si="7">10*LOG(M17/(D17))</f>
        <v>10.000000000000004</v>
      </c>
      <c r="N18" s="34">
        <f t="shared" si="7"/>
        <v>-3.9999999999999987</v>
      </c>
      <c r="O18" s="34">
        <f t="shared" si="7"/>
        <v>-4.0000000000000142</v>
      </c>
      <c r="P18" s="34">
        <f t="shared" si="7"/>
        <v>-3.9999999999999876</v>
      </c>
      <c r="Q18" s="34">
        <f t="shared" si="7"/>
        <v>-3.9999999999999831</v>
      </c>
      <c r="R18" s="34">
        <f t="shared" si="7"/>
        <v>-3.9999999999999973</v>
      </c>
      <c r="S18" s="34">
        <f t="shared" si="7"/>
        <v>-3.9999999999999987</v>
      </c>
      <c r="T18" s="34">
        <f>10*LOG(T17/(K17))</f>
        <v>-3.9999999999999982</v>
      </c>
      <c r="U18" s="51">
        <f>10*LOG(U17/(L17))</f>
        <v>-3.9999999999999987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81</v>
      </c>
    </row>
    <row r="19" spans="1:41">
      <c r="A19" s="268" t="s">
        <v>77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47" t="s">
        <v>6</v>
      </c>
      <c r="M19" s="67">
        <f t="shared" ref="M19:S19" si="8">D9+M10+10*LOG(M5/15)</f>
        <v>-84.65</v>
      </c>
      <c r="N19" s="34">
        <f t="shared" si="8"/>
        <v>-121</v>
      </c>
      <c r="O19" s="34">
        <f t="shared" si="8"/>
        <v>-120.5</v>
      </c>
      <c r="P19" s="34">
        <f t="shared" si="8"/>
        <v>-120</v>
      </c>
      <c r="Q19" s="34">
        <f t="shared" si="8"/>
        <v>-119.5</v>
      </c>
      <c r="R19" s="34">
        <f t="shared" si="8"/>
        <v>-119</v>
      </c>
      <c r="S19" s="34">
        <f t="shared" si="8"/>
        <v>-118.5</v>
      </c>
      <c r="T19" s="34">
        <f>K9+T10+10*LOG(T5/15)</f>
        <v>-118</v>
      </c>
      <c r="U19" s="51">
        <f>L9+U10+10*LOG(U5/15)</f>
        <v>-117.5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80</v>
      </c>
    </row>
    <row r="20" spans="1:41" ht="13.5" thickBot="1">
      <c r="A20" s="32" t="s">
        <v>32</v>
      </c>
      <c r="B20" s="55" t="s">
        <v>66</v>
      </c>
      <c r="C20" s="14"/>
      <c r="D20" s="78">
        <f t="shared" ref="D20:J20" si="9">10*LOG((D17+M17)*10^-9)+10*LOG(D7*12)</f>
        <v>-56.284227251593506</v>
      </c>
      <c r="E20" s="79">
        <f t="shared" si="9"/>
        <v>-87.592749472082829</v>
      </c>
      <c r="F20" s="79">
        <f t="shared" si="9"/>
        <v>-87.092749472082843</v>
      </c>
      <c r="G20" s="79">
        <f t="shared" si="9"/>
        <v>-86.592749472082843</v>
      </c>
      <c r="H20" s="79">
        <f t="shared" si="9"/>
        <v>-86.092749472082829</v>
      </c>
      <c r="I20" s="79">
        <f t="shared" si="9"/>
        <v>-85.592749472082843</v>
      </c>
      <c r="J20" s="79">
        <f t="shared" si="9"/>
        <v>-85.092749472082829</v>
      </c>
      <c r="K20" s="79">
        <f>10*LOG((K17+T17)*10^-9)+10*LOG(K7*12)</f>
        <v>-84.592749472082843</v>
      </c>
      <c r="L20" s="80">
        <f>10*LOG((L17+U17)*10^-9)+10*LOG(L7*12)</f>
        <v>-84.092749472082843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>
      <c r="A23" s="1" t="s">
        <v>14</v>
      </c>
      <c r="B23" s="96"/>
      <c r="C23" s="97"/>
      <c r="D23" s="304" t="s">
        <v>88</v>
      </c>
      <c r="E23" s="305"/>
      <c r="F23" s="305"/>
      <c r="G23" s="305"/>
      <c r="H23" s="305"/>
      <c r="I23" s="305"/>
      <c r="J23" s="305"/>
      <c r="K23" s="305"/>
      <c r="L23" s="306"/>
      <c r="M23" s="304" t="s">
        <v>89</v>
      </c>
      <c r="N23" s="305"/>
      <c r="O23" s="305"/>
      <c r="P23" s="305"/>
      <c r="Q23" s="305"/>
      <c r="R23" s="305"/>
      <c r="S23" s="305"/>
      <c r="T23" s="305"/>
      <c r="U23" s="306"/>
      <c r="V23" s="304" t="s">
        <v>37</v>
      </c>
      <c r="W23" s="305"/>
      <c r="X23" s="305"/>
      <c r="Y23" s="305"/>
      <c r="Z23" s="305"/>
      <c r="AA23" s="305"/>
      <c r="AB23" s="305"/>
      <c r="AC23" s="305"/>
      <c r="AD23" s="306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>
      <c r="A24" s="2"/>
      <c r="B24" s="90"/>
      <c r="C24" s="7"/>
      <c r="D24" s="44" t="s">
        <v>29</v>
      </c>
      <c r="E24" s="307" t="s">
        <v>30</v>
      </c>
      <c r="F24" s="307"/>
      <c r="G24" s="308"/>
      <c r="H24" s="308"/>
      <c r="I24" s="308"/>
      <c r="J24" s="308"/>
      <c r="K24" s="308"/>
      <c r="L24" s="309"/>
      <c r="M24" s="44" t="s">
        <v>29</v>
      </c>
      <c r="N24" s="307" t="s">
        <v>30</v>
      </c>
      <c r="O24" s="307"/>
      <c r="P24" s="308"/>
      <c r="Q24" s="308"/>
      <c r="R24" s="308"/>
      <c r="S24" s="308"/>
      <c r="T24" s="308"/>
      <c r="U24" s="309"/>
      <c r="V24" s="44" t="s">
        <v>29</v>
      </c>
      <c r="W24" s="307" t="s">
        <v>30</v>
      </c>
      <c r="X24" s="307"/>
      <c r="Y24" s="308"/>
      <c r="Z24" s="308"/>
      <c r="AA24" s="308"/>
      <c r="AB24" s="308"/>
      <c r="AC24" s="308"/>
      <c r="AD24" s="309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>
      <c r="A25" s="135" t="s">
        <v>34</v>
      </c>
      <c r="B25" s="136" t="s">
        <v>8</v>
      </c>
      <c r="C25" s="237"/>
      <c r="D25" s="230">
        <v>1.5</v>
      </c>
      <c r="E25" s="137">
        <f>$D25</f>
        <v>1.5</v>
      </c>
      <c r="F25" s="137">
        <f t="shared" ref="F25:L26" si="10">$D25</f>
        <v>1.5</v>
      </c>
      <c r="G25" s="137">
        <f t="shared" si="10"/>
        <v>1.5</v>
      </c>
      <c r="H25" s="137">
        <f t="shared" si="10"/>
        <v>1.5</v>
      </c>
      <c r="I25" s="137">
        <f t="shared" si="10"/>
        <v>1.5</v>
      </c>
      <c r="J25" s="137">
        <f t="shared" si="10"/>
        <v>1.5</v>
      </c>
      <c r="K25" s="137">
        <f t="shared" si="10"/>
        <v>1.5</v>
      </c>
      <c r="L25" s="137">
        <f t="shared" si="10"/>
        <v>1.5</v>
      </c>
      <c r="M25" s="139"/>
      <c r="N25" s="7"/>
      <c r="O25" s="7"/>
      <c r="P25" s="7"/>
      <c r="Q25" s="7"/>
      <c r="R25" s="7"/>
      <c r="S25" s="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.75">
      <c r="A26" s="267" t="s">
        <v>62</v>
      </c>
      <c r="B26" s="136" t="s">
        <v>8</v>
      </c>
      <c r="C26" s="237"/>
      <c r="D26" s="230">
        <v>1.5</v>
      </c>
      <c r="E26" s="137">
        <f>$D26</f>
        <v>1.5</v>
      </c>
      <c r="F26" s="137">
        <f t="shared" si="10"/>
        <v>1.5</v>
      </c>
      <c r="G26" s="137">
        <f t="shared" si="10"/>
        <v>1.5</v>
      </c>
      <c r="H26" s="137">
        <f t="shared" si="10"/>
        <v>1.5</v>
      </c>
      <c r="I26" s="137">
        <f t="shared" si="10"/>
        <v>1.5</v>
      </c>
      <c r="J26" s="137">
        <f t="shared" si="10"/>
        <v>1.5</v>
      </c>
      <c r="K26" s="137">
        <f t="shared" si="10"/>
        <v>1.5</v>
      </c>
      <c r="L26" s="137">
        <f t="shared" si="10"/>
        <v>1.5</v>
      </c>
      <c r="M26" s="139"/>
      <c r="N26" s="7"/>
      <c r="O26" s="7"/>
      <c r="P26" s="7"/>
      <c r="Q26" s="7"/>
      <c r="R26" s="7"/>
      <c r="S26" s="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>
      <c r="A27" s="135" t="s">
        <v>35</v>
      </c>
      <c r="B27" s="136" t="s">
        <v>8</v>
      </c>
      <c r="C27" s="237"/>
      <c r="D27" s="140"/>
      <c r="E27" s="137"/>
      <c r="F27" s="137"/>
      <c r="G27" s="137"/>
      <c r="H27" s="137"/>
      <c r="I27" s="137"/>
      <c r="J27" s="137"/>
      <c r="K27" s="137"/>
      <c r="L27" s="138"/>
      <c r="M27" s="231">
        <v>0.3</v>
      </c>
      <c r="N27" s="7">
        <f t="shared" ref="N27:U28" si="11">$M27</f>
        <v>0.3</v>
      </c>
      <c r="O27" s="7">
        <f t="shared" si="11"/>
        <v>0.3</v>
      </c>
      <c r="P27" s="7">
        <f t="shared" si="11"/>
        <v>0.3</v>
      </c>
      <c r="Q27" s="7">
        <f t="shared" si="11"/>
        <v>0.3</v>
      </c>
      <c r="R27" s="7">
        <f t="shared" si="11"/>
        <v>0.3</v>
      </c>
      <c r="S27" s="7">
        <f t="shared" si="11"/>
        <v>0.3</v>
      </c>
      <c r="T27" s="132">
        <f t="shared" si="11"/>
        <v>0.3</v>
      </c>
      <c r="U27" s="133">
        <f t="shared" si="11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.75">
      <c r="A28" s="267" t="s">
        <v>63</v>
      </c>
      <c r="B28" s="136" t="s">
        <v>8</v>
      </c>
      <c r="C28" s="237"/>
      <c r="D28" s="140"/>
      <c r="E28" s="137"/>
      <c r="F28" s="137"/>
      <c r="G28" s="137"/>
      <c r="H28" s="137"/>
      <c r="I28" s="137"/>
      <c r="J28" s="137"/>
      <c r="K28" s="137"/>
      <c r="L28" s="138"/>
      <c r="M28" s="231">
        <v>0.8</v>
      </c>
      <c r="N28" s="7">
        <f t="shared" si="11"/>
        <v>0.8</v>
      </c>
      <c r="O28" s="7">
        <f t="shared" si="11"/>
        <v>0.8</v>
      </c>
      <c r="P28" s="7">
        <f t="shared" si="11"/>
        <v>0.8</v>
      </c>
      <c r="Q28" s="7">
        <f t="shared" si="11"/>
        <v>0.8</v>
      </c>
      <c r="R28" s="7">
        <f t="shared" si="11"/>
        <v>0.8</v>
      </c>
      <c r="S28" s="7">
        <f t="shared" si="11"/>
        <v>0.8</v>
      </c>
      <c r="T28" s="132">
        <f t="shared" si="11"/>
        <v>0.8</v>
      </c>
      <c r="U28" s="133">
        <f t="shared" si="11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5" thickBot="1">
      <c r="A29" s="272" t="s">
        <v>71</v>
      </c>
      <c r="B29" s="141" t="s">
        <v>8</v>
      </c>
      <c r="C29" s="238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32">
        <v>8</v>
      </c>
      <c r="W29" s="233">
        <v>4.5</v>
      </c>
      <c r="X29" s="143">
        <f t="shared" ref="X29:AD29" si="12">$W29</f>
        <v>4.5</v>
      </c>
      <c r="Y29" s="143">
        <f t="shared" si="12"/>
        <v>4.5</v>
      </c>
      <c r="Z29" s="143">
        <f t="shared" si="12"/>
        <v>4.5</v>
      </c>
      <c r="AA29" s="143">
        <f t="shared" si="12"/>
        <v>4.5</v>
      </c>
      <c r="AB29" s="143">
        <f t="shared" si="12"/>
        <v>4.5</v>
      </c>
      <c r="AC29" s="143">
        <f t="shared" si="12"/>
        <v>4.5</v>
      </c>
      <c r="AD29" s="143">
        <f t="shared" si="12"/>
        <v>4.5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73" t="s">
        <v>82</v>
      </c>
    </row>
    <row r="30" spans="1:41" s="92" customFormat="1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5" thickBot="1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>
      <c r="A32" s="1" t="s">
        <v>16</v>
      </c>
      <c r="B32" s="96"/>
      <c r="C32" s="243"/>
      <c r="D32" s="314" t="s">
        <v>88</v>
      </c>
      <c r="E32" s="305"/>
      <c r="F32" s="305"/>
      <c r="G32" s="305"/>
      <c r="H32" s="305"/>
      <c r="I32" s="305"/>
      <c r="J32" s="305"/>
      <c r="K32" s="305"/>
      <c r="L32" s="306"/>
      <c r="M32" s="304" t="s">
        <v>89</v>
      </c>
      <c r="N32" s="305"/>
      <c r="O32" s="305"/>
      <c r="P32" s="305"/>
      <c r="Q32" s="305"/>
      <c r="R32" s="305"/>
      <c r="S32" s="305"/>
      <c r="T32" s="305"/>
      <c r="U32" s="306"/>
      <c r="V32" s="304" t="s">
        <v>37</v>
      </c>
      <c r="W32" s="305"/>
      <c r="X32" s="305"/>
      <c r="Y32" s="305"/>
      <c r="Z32" s="305"/>
      <c r="AA32" s="305"/>
      <c r="AB32" s="305"/>
      <c r="AC32" s="305"/>
      <c r="AD32" s="306"/>
      <c r="AE32" s="304" t="s">
        <v>28</v>
      </c>
      <c r="AF32" s="305"/>
      <c r="AG32" s="305"/>
      <c r="AH32" s="305"/>
      <c r="AI32" s="305"/>
      <c r="AJ32" s="305"/>
      <c r="AK32" s="305"/>
      <c r="AL32" s="305"/>
      <c r="AM32" s="306"/>
      <c r="AN32" s="250"/>
      <c r="AO32" s="19" t="s">
        <v>0</v>
      </c>
    </row>
    <row r="33" spans="1:41" s="92" customFormat="1">
      <c r="A33" s="59"/>
      <c r="B33" s="90"/>
      <c r="C33" s="244"/>
      <c r="D33" s="3" t="s">
        <v>29</v>
      </c>
      <c r="E33" s="307" t="s">
        <v>30</v>
      </c>
      <c r="F33" s="307"/>
      <c r="G33" s="308"/>
      <c r="H33" s="308"/>
      <c r="I33" s="308"/>
      <c r="J33" s="308"/>
      <c r="K33" s="308"/>
      <c r="L33" s="309"/>
      <c r="M33" s="44" t="s">
        <v>29</v>
      </c>
      <c r="N33" s="307" t="s">
        <v>30</v>
      </c>
      <c r="O33" s="307"/>
      <c r="P33" s="308"/>
      <c r="Q33" s="308"/>
      <c r="R33" s="308"/>
      <c r="S33" s="308"/>
      <c r="T33" s="308"/>
      <c r="U33" s="309"/>
      <c r="V33" s="44" t="s">
        <v>29</v>
      </c>
      <c r="W33" s="307" t="s">
        <v>30</v>
      </c>
      <c r="X33" s="307"/>
      <c r="Y33" s="308"/>
      <c r="Z33" s="308"/>
      <c r="AA33" s="308"/>
      <c r="AB33" s="308"/>
      <c r="AC33" s="308"/>
      <c r="AD33" s="309"/>
      <c r="AE33" s="44" t="s">
        <v>29</v>
      </c>
      <c r="AF33" s="307" t="s">
        <v>30</v>
      </c>
      <c r="AG33" s="307"/>
      <c r="AH33" s="308"/>
      <c r="AI33" s="308"/>
      <c r="AJ33" s="308"/>
      <c r="AK33" s="308"/>
      <c r="AL33" s="308"/>
      <c r="AM33" s="309"/>
      <c r="AN33" s="90"/>
      <c r="AO33" s="20"/>
    </row>
    <row r="34" spans="1:41" s="92" customFormat="1">
      <c r="A34" s="211" t="s">
        <v>106</v>
      </c>
      <c r="B34" s="165" t="s">
        <v>7</v>
      </c>
      <c r="C34" s="245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>
      <c r="A35" s="212" t="s">
        <v>107</v>
      </c>
      <c r="B35" s="165" t="s">
        <v>4</v>
      </c>
      <c r="C35" s="245"/>
      <c r="D35" s="276">
        <f t="shared" ref="D35:I35" si="13">D26*D34</f>
        <v>0</v>
      </c>
      <c r="E35" s="276">
        <f t="shared" si="13"/>
        <v>0</v>
      </c>
      <c r="F35" s="276">
        <f t="shared" si="13"/>
        <v>0</v>
      </c>
      <c r="G35" s="276">
        <f t="shared" si="13"/>
        <v>0</v>
      </c>
      <c r="H35" s="276">
        <f t="shared" si="13"/>
        <v>0</v>
      </c>
      <c r="I35" s="276">
        <f t="shared" si="13"/>
        <v>0</v>
      </c>
      <c r="J35" s="276">
        <f t="shared" ref="J35" si="14">J26*J34</f>
        <v>0</v>
      </c>
      <c r="K35" s="276">
        <f>K26*K34</f>
        <v>0</v>
      </c>
      <c r="L35" s="276">
        <f>L26*L34</f>
        <v>0</v>
      </c>
      <c r="M35" s="275">
        <f t="shared" ref="M35:R35" si="15">M28*M34</f>
        <v>0.8</v>
      </c>
      <c r="N35" s="276">
        <f t="shared" si="15"/>
        <v>0.8</v>
      </c>
      <c r="O35" s="276">
        <f t="shared" si="15"/>
        <v>0.8</v>
      </c>
      <c r="P35" s="276">
        <f t="shared" si="15"/>
        <v>0.8</v>
      </c>
      <c r="Q35" s="276">
        <f t="shared" si="15"/>
        <v>0.8</v>
      </c>
      <c r="R35" s="276">
        <f t="shared" si="15"/>
        <v>0.8</v>
      </c>
      <c r="S35" s="276">
        <f t="shared" ref="S35" si="16">S28*S34</f>
        <v>0.8</v>
      </c>
      <c r="T35" s="276">
        <f>T28*T34</f>
        <v>0.8</v>
      </c>
      <c r="U35" s="277">
        <f>U28*U34</f>
        <v>0.8</v>
      </c>
      <c r="V35" s="150"/>
      <c r="W35" s="150"/>
      <c r="X35" s="150"/>
      <c r="Y35" s="150"/>
      <c r="Z35" s="150"/>
      <c r="AA35" s="150"/>
      <c r="AB35" s="150"/>
      <c r="AC35" s="150"/>
      <c r="AD35" s="150"/>
      <c r="AE35" s="152">
        <f>SQRT(SUMSQ(D35,M35))</f>
        <v>0.8</v>
      </c>
      <c r="AF35" s="153">
        <f t="shared" ref="AF35:AM35" si="17">SQRT(SUMSQ(E35,N35))</f>
        <v>0.8</v>
      </c>
      <c r="AG35" s="153">
        <f t="shared" si="17"/>
        <v>0.8</v>
      </c>
      <c r="AH35" s="153">
        <f t="shared" si="17"/>
        <v>0.8</v>
      </c>
      <c r="AI35" s="153">
        <f t="shared" si="17"/>
        <v>0.8</v>
      </c>
      <c r="AJ35" s="153">
        <f t="shared" si="17"/>
        <v>0.8</v>
      </c>
      <c r="AK35" s="153">
        <f t="shared" si="17"/>
        <v>0.8</v>
      </c>
      <c r="AL35" s="153">
        <f t="shared" si="17"/>
        <v>0.8</v>
      </c>
      <c r="AM35" s="154">
        <f t="shared" si="17"/>
        <v>0.8</v>
      </c>
      <c r="AN35" s="154"/>
      <c r="AO35" s="168" t="s">
        <v>83</v>
      </c>
    </row>
    <row r="36" spans="1:41" s="92" customFormat="1">
      <c r="A36" s="155"/>
      <c r="B36" s="133"/>
      <c r="C36" s="246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60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>
      <c r="A37" s="135"/>
      <c r="B37" s="133"/>
      <c r="C37" s="246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60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>
      <c r="A38" s="211" t="s">
        <v>108</v>
      </c>
      <c r="B38" s="165" t="s">
        <v>7</v>
      </c>
      <c r="C38" s="245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>
      <c r="A39" s="212" t="s">
        <v>109</v>
      </c>
      <c r="B39" s="165" t="s">
        <v>4</v>
      </c>
      <c r="C39" s="245"/>
      <c r="D39" s="150">
        <f t="shared" ref="D39:I39" si="18">D$26*D38</f>
        <v>1.5</v>
      </c>
      <c r="E39" s="150">
        <f t="shared" si="18"/>
        <v>1.5</v>
      </c>
      <c r="F39" s="150">
        <f t="shared" si="18"/>
        <v>1.5</v>
      </c>
      <c r="G39" s="150">
        <f t="shared" si="18"/>
        <v>1.5</v>
      </c>
      <c r="H39" s="150">
        <f t="shared" si="18"/>
        <v>1.5</v>
      </c>
      <c r="I39" s="150">
        <f t="shared" si="18"/>
        <v>1.5</v>
      </c>
      <c r="J39" s="150">
        <f t="shared" ref="J39" si="19">J$26*J38</f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20">N$28*N38</f>
        <v>0.8</v>
      </c>
      <c r="O39" s="150">
        <f t="shared" si="20"/>
        <v>0.8</v>
      </c>
      <c r="P39" s="150">
        <f t="shared" si="20"/>
        <v>0.8</v>
      </c>
      <c r="Q39" s="150">
        <f t="shared" si="20"/>
        <v>0.8</v>
      </c>
      <c r="R39" s="150">
        <f t="shared" si="20"/>
        <v>0.8</v>
      </c>
      <c r="S39" s="150">
        <f t="shared" ref="S39" si="21">S$28*S38</f>
        <v>0.8</v>
      </c>
      <c r="T39" s="150">
        <f t="shared" si="20"/>
        <v>0.8</v>
      </c>
      <c r="U39" s="151">
        <f t="shared" si="20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22">SQRT(SUMSQ(E39,N39))</f>
        <v>1.7</v>
      </c>
      <c r="AG39" s="153">
        <f t="shared" si="22"/>
        <v>1.7</v>
      </c>
      <c r="AH39" s="153">
        <f t="shared" si="22"/>
        <v>1.7</v>
      </c>
      <c r="AI39" s="153">
        <f t="shared" si="22"/>
        <v>1.7</v>
      </c>
      <c r="AJ39" s="153">
        <f t="shared" si="22"/>
        <v>1.7</v>
      </c>
      <c r="AK39" s="153">
        <f t="shared" si="22"/>
        <v>1.7</v>
      </c>
      <c r="AL39" s="153">
        <f t="shared" si="22"/>
        <v>1.7</v>
      </c>
      <c r="AM39" s="154">
        <f t="shared" si="22"/>
        <v>1.7</v>
      </c>
      <c r="AN39" s="154"/>
      <c r="AO39" s="234" t="s">
        <v>79</v>
      </c>
    </row>
    <row r="40" spans="1:41" s="92" customFormat="1">
      <c r="A40" s="155"/>
      <c r="B40" s="133"/>
      <c r="C40" s="246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>
      <c r="A41" s="213"/>
      <c r="B41" s="113"/>
      <c r="C41" s="247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>
      <c r="A42" s="211" t="s">
        <v>90</v>
      </c>
      <c r="B42" s="165" t="s">
        <v>7</v>
      </c>
      <c r="C42" s="245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23">M17/(D17+M17)</f>
        <v>0.90909090909090917</v>
      </c>
      <c r="N42" s="150">
        <f t="shared" si="23"/>
        <v>0.28474724895080145</v>
      </c>
      <c r="O42" s="150">
        <f t="shared" si="23"/>
        <v>0.28474724895080072</v>
      </c>
      <c r="P42" s="150">
        <f t="shared" si="23"/>
        <v>0.284747248950802</v>
      </c>
      <c r="Q42" s="150">
        <f t="shared" si="23"/>
        <v>0.28474724895080222</v>
      </c>
      <c r="R42" s="150">
        <f t="shared" si="23"/>
        <v>0.2847472489508015</v>
      </c>
      <c r="S42" s="150">
        <f t="shared" si="23"/>
        <v>0.2847472489508015</v>
      </c>
      <c r="T42" s="150">
        <f>T17/(K17+T17)</f>
        <v>0.2847472489508015</v>
      </c>
      <c r="U42" s="151">
        <f>U17/(L17+U17)</f>
        <v>0.2847472489508015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>
      <c r="A43" s="212" t="s">
        <v>91</v>
      </c>
      <c r="B43" s="165" t="s">
        <v>4</v>
      </c>
      <c r="C43" s="245"/>
      <c r="D43" s="150">
        <f t="shared" ref="D43:I43" si="24">D$25*D42</f>
        <v>1.5</v>
      </c>
      <c r="E43" s="150">
        <f t="shared" si="24"/>
        <v>1.5</v>
      </c>
      <c r="F43" s="150">
        <f t="shared" si="24"/>
        <v>1.5</v>
      </c>
      <c r="G43" s="150">
        <f t="shared" si="24"/>
        <v>1.5</v>
      </c>
      <c r="H43" s="150">
        <f t="shared" si="24"/>
        <v>1.5</v>
      </c>
      <c r="I43" s="150">
        <f t="shared" si="24"/>
        <v>1.5</v>
      </c>
      <c r="J43" s="150">
        <f t="shared" ref="J43" si="25">J$25*J42</f>
        <v>1.5</v>
      </c>
      <c r="K43" s="150">
        <f>K$25*K42</f>
        <v>1.5</v>
      </c>
      <c r="L43" s="151">
        <f>L$25*L42</f>
        <v>1.5</v>
      </c>
      <c r="M43" s="146">
        <f t="shared" ref="M43:U43" si="26">M$27*M42</f>
        <v>0.27272727272727276</v>
      </c>
      <c r="N43" s="150">
        <f t="shared" si="26"/>
        <v>8.5424174685240425E-2</v>
      </c>
      <c r="O43" s="150">
        <f t="shared" si="26"/>
        <v>8.5424174685240217E-2</v>
      </c>
      <c r="P43" s="150">
        <f t="shared" si="26"/>
        <v>8.5424174685240592E-2</v>
      </c>
      <c r="Q43" s="150">
        <f t="shared" si="26"/>
        <v>8.5424174685240661E-2</v>
      </c>
      <c r="R43" s="150">
        <f t="shared" si="26"/>
        <v>8.5424174685240453E-2</v>
      </c>
      <c r="S43" s="150">
        <f t="shared" ref="S43" si="27">S$27*S42</f>
        <v>8.5424174685240453E-2</v>
      </c>
      <c r="T43" s="150">
        <f>T$27*T42</f>
        <v>8.5424174685240453E-2</v>
      </c>
      <c r="U43" s="151">
        <f t="shared" si="26"/>
        <v>8.5424174685240453E-2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28">SQRT(SUMSQ(N43,E43))</f>
        <v>1.502430460826941</v>
      </c>
      <c r="AG43" s="153">
        <f t="shared" si="28"/>
        <v>1.502430460826941</v>
      </c>
      <c r="AH43" s="153">
        <f t="shared" si="28"/>
        <v>1.502430460826941</v>
      </c>
      <c r="AI43" s="153">
        <f t="shared" si="28"/>
        <v>1.502430460826941</v>
      </c>
      <c r="AJ43" s="153">
        <f t="shared" si="28"/>
        <v>1.502430460826941</v>
      </c>
      <c r="AK43" s="153">
        <f t="shared" si="28"/>
        <v>1.502430460826941</v>
      </c>
      <c r="AL43" s="153">
        <f t="shared" si="28"/>
        <v>1.502430460826941</v>
      </c>
      <c r="AM43" s="154">
        <f t="shared" si="28"/>
        <v>1.502430460826941</v>
      </c>
      <c r="AN43" s="154"/>
      <c r="AO43" s="168" t="s">
        <v>36</v>
      </c>
    </row>
    <row r="44" spans="1:41" s="92" customFormat="1">
      <c r="A44" s="155"/>
      <c r="B44" s="133"/>
      <c r="C44" s="246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>
      <c r="A45" s="155"/>
      <c r="B45" s="95"/>
      <c r="C45" s="248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57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>
      <c r="A46" s="211" t="s">
        <v>110</v>
      </c>
      <c r="B46" s="165" t="s">
        <v>7</v>
      </c>
      <c r="C46" s="245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>
      <c r="A47" s="212" t="s">
        <v>111</v>
      </c>
      <c r="B47" s="165" t="s">
        <v>4</v>
      </c>
      <c r="C47" s="245"/>
      <c r="D47" s="150">
        <f>D$26*D46</f>
        <v>1.5</v>
      </c>
      <c r="E47" s="150">
        <f t="shared" ref="E47:L47" si="29">E$26*E46</f>
        <v>1.5</v>
      </c>
      <c r="F47" s="150">
        <f t="shared" si="29"/>
        <v>1.5</v>
      </c>
      <c r="G47" s="150">
        <f t="shared" si="29"/>
        <v>1.5</v>
      </c>
      <c r="H47" s="150">
        <f t="shared" si="29"/>
        <v>1.5</v>
      </c>
      <c r="I47" s="150">
        <f t="shared" si="29"/>
        <v>1.5</v>
      </c>
      <c r="J47" s="150">
        <f t="shared" ref="J47" si="30">J$26*J46</f>
        <v>1.5</v>
      </c>
      <c r="K47" s="150">
        <f t="shared" si="29"/>
        <v>1.5</v>
      </c>
      <c r="L47" s="150">
        <f t="shared" si="29"/>
        <v>1.5</v>
      </c>
      <c r="M47" s="146">
        <f>M$28*M46</f>
        <v>0.8</v>
      </c>
      <c r="N47" s="150">
        <f t="shared" ref="N47:U47" si="31">N$28*N46</f>
        <v>0.8</v>
      </c>
      <c r="O47" s="150">
        <f t="shared" si="31"/>
        <v>0.8</v>
      </c>
      <c r="P47" s="150">
        <f t="shared" si="31"/>
        <v>0.8</v>
      </c>
      <c r="Q47" s="150">
        <f t="shared" si="31"/>
        <v>0.8</v>
      </c>
      <c r="R47" s="150">
        <f t="shared" si="31"/>
        <v>0.8</v>
      </c>
      <c r="S47" s="150">
        <f t="shared" ref="S47" si="32">S$28*S46</f>
        <v>0.8</v>
      </c>
      <c r="T47" s="150">
        <f t="shared" si="31"/>
        <v>0.8</v>
      </c>
      <c r="U47" s="151">
        <f t="shared" si="31"/>
        <v>0.8</v>
      </c>
      <c r="V47" s="150">
        <f t="shared" ref="V47:AD47" si="33">V$29*V46</f>
        <v>8</v>
      </c>
      <c r="W47" s="150">
        <f t="shared" si="33"/>
        <v>4.5</v>
      </c>
      <c r="X47" s="150">
        <f t="shared" si="33"/>
        <v>4.5</v>
      </c>
      <c r="Y47" s="150">
        <f t="shared" si="33"/>
        <v>4.5</v>
      </c>
      <c r="Z47" s="150">
        <f t="shared" si="33"/>
        <v>4.5</v>
      </c>
      <c r="AA47" s="150">
        <f t="shared" si="33"/>
        <v>4.5</v>
      </c>
      <c r="AB47" s="150">
        <f t="shared" ref="AB47" si="34">AB$29*AB46</f>
        <v>4.5</v>
      </c>
      <c r="AC47" s="150">
        <f>AC$29*AC46</f>
        <v>4.5</v>
      </c>
      <c r="AD47" s="151">
        <f t="shared" si="33"/>
        <v>4.5</v>
      </c>
      <c r="AE47" s="152">
        <f>SQRT(SUMSQ(M47,D47))+V47</f>
        <v>9.6999999999999993</v>
      </c>
      <c r="AF47" s="153">
        <f t="shared" ref="AF47:AM47" si="35">SQRT(SUMSQ(N47,E47))+W47</f>
        <v>6.2</v>
      </c>
      <c r="AG47" s="153">
        <f t="shared" si="35"/>
        <v>6.2</v>
      </c>
      <c r="AH47" s="153">
        <f t="shared" si="35"/>
        <v>6.2</v>
      </c>
      <c r="AI47" s="153">
        <f t="shared" si="35"/>
        <v>6.2</v>
      </c>
      <c r="AJ47" s="153">
        <f t="shared" si="35"/>
        <v>6.2</v>
      </c>
      <c r="AK47" s="153">
        <f t="shared" si="35"/>
        <v>6.2</v>
      </c>
      <c r="AL47" s="153">
        <f t="shared" si="35"/>
        <v>6.2</v>
      </c>
      <c r="AM47" s="154">
        <f t="shared" si="35"/>
        <v>6.2</v>
      </c>
      <c r="AN47" s="154"/>
      <c r="AO47" s="207" t="s">
        <v>72</v>
      </c>
    </row>
    <row r="48" spans="1:41" s="92" customFormat="1" ht="13.5" thickBot="1">
      <c r="A48" s="114"/>
      <c r="B48" s="166"/>
      <c r="C48" s="249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5" thickBot="1">
      <c r="AO50" s="124"/>
    </row>
    <row r="51" spans="1:41" s="92" customFormat="1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>
      <c r="A52" s="267" t="s">
        <v>113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>
      <c r="A53" s="26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 ht="13.5" thickBot="1">
      <c r="A54" s="20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10"/>
    </row>
    <row r="55" spans="1:41" s="92" customFormat="1">
      <c r="AO55" s="124"/>
    </row>
    <row r="56" spans="1:41" s="92" customFormat="1" ht="13.5" thickBot="1">
      <c r="AO56" s="124"/>
    </row>
    <row r="57" spans="1:41" s="92" customFormat="1">
      <c r="A57" s="1" t="s">
        <v>18</v>
      </c>
      <c r="B57" s="147"/>
      <c r="C57" s="216"/>
      <c r="D57" s="304" t="s">
        <v>88</v>
      </c>
      <c r="E57" s="305"/>
      <c r="F57" s="305"/>
      <c r="G57" s="305"/>
      <c r="H57" s="305"/>
      <c r="I57" s="305"/>
      <c r="J57" s="305"/>
      <c r="K57" s="305"/>
      <c r="L57" s="306"/>
      <c r="M57" s="314" t="s">
        <v>89</v>
      </c>
      <c r="N57" s="305"/>
      <c r="O57" s="305"/>
      <c r="P57" s="305"/>
      <c r="Q57" s="305"/>
      <c r="R57" s="305"/>
      <c r="S57" s="305"/>
      <c r="T57" s="305"/>
      <c r="U57" s="306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>
      <c r="A58" s="2"/>
      <c r="B58" s="54"/>
      <c r="C58" s="235"/>
      <c r="D58" s="44" t="s">
        <v>29</v>
      </c>
      <c r="E58" s="307" t="s">
        <v>30</v>
      </c>
      <c r="F58" s="307"/>
      <c r="G58" s="308"/>
      <c r="H58" s="308"/>
      <c r="I58" s="308"/>
      <c r="J58" s="308"/>
      <c r="K58" s="308"/>
      <c r="L58" s="309"/>
      <c r="M58" s="3" t="s">
        <v>29</v>
      </c>
      <c r="N58" s="307" t="s">
        <v>30</v>
      </c>
      <c r="O58" s="307"/>
      <c r="P58" s="316"/>
      <c r="Q58" s="316"/>
      <c r="R58" s="316"/>
      <c r="S58" s="316"/>
      <c r="T58" s="316"/>
      <c r="U58" s="309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>
      <c r="A59" s="225" t="s">
        <v>78</v>
      </c>
      <c r="B59" s="90" t="s">
        <v>2</v>
      </c>
      <c r="C59" s="7"/>
      <c r="D59" s="149">
        <f t="shared" ref="D59:I59" si="36">D9</f>
        <v>-94.65</v>
      </c>
      <c r="E59" s="127">
        <f t="shared" si="36"/>
        <v>-117</v>
      </c>
      <c r="F59" s="127">
        <f t="shared" si="36"/>
        <v>-116.5</v>
      </c>
      <c r="G59" s="127">
        <f t="shared" si="36"/>
        <v>-116</v>
      </c>
      <c r="H59" s="127">
        <f t="shared" si="36"/>
        <v>-115.5</v>
      </c>
      <c r="I59" s="127">
        <f t="shared" si="36"/>
        <v>-115</v>
      </c>
      <c r="J59" s="127">
        <f t="shared" ref="J59" si="37">J9</f>
        <v>-114.5</v>
      </c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>
      <c r="A60" s="225" t="s">
        <v>112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38">M10</f>
        <v>10</v>
      </c>
      <c r="N60" s="127">
        <f t="shared" si="38"/>
        <v>-4</v>
      </c>
      <c r="O60" s="127">
        <f t="shared" si="38"/>
        <v>-4</v>
      </c>
      <c r="P60" s="127">
        <f t="shared" si="38"/>
        <v>-4</v>
      </c>
      <c r="Q60" s="127">
        <f t="shared" si="38"/>
        <v>-4</v>
      </c>
      <c r="R60" s="127">
        <f t="shared" si="38"/>
        <v>-4</v>
      </c>
      <c r="S60" s="127">
        <f t="shared" ref="S60" si="39">S10</f>
        <v>-4</v>
      </c>
      <c r="T60" s="127">
        <f>T10</f>
        <v>-4</v>
      </c>
      <c r="U60" s="128">
        <f>U10</f>
        <v>-4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>
      <c r="A61" s="2" t="s">
        <v>12</v>
      </c>
      <c r="B61" s="90" t="s">
        <v>4</v>
      </c>
      <c r="C61" s="7"/>
      <c r="D61" s="262">
        <v>0</v>
      </c>
      <c r="E61" s="263">
        <v>0</v>
      </c>
      <c r="F61" s="263">
        <v>0</v>
      </c>
      <c r="G61" s="263">
        <v>0</v>
      </c>
      <c r="H61" s="263">
        <v>0</v>
      </c>
      <c r="I61" s="263">
        <v>0</v>
      </c>
      <c r="J61" s="263">
        <v>0</v>
      </c>
      <c r="K61" s="263">
        <v>0</v>
      </c>
      <c r="L61" s="264">
        <v>0</v>
      </c>
      <c r="M61" s="265">
        <v>0</v>
      </c>
      <c r="N61" s="265">
        <v>0.8</v>
      </c>
      <c r="O61" s="265">
        <v>0.8</v>
      </c>
      <c r="P61" s="265">
        <v>0.8</v>
      </c>
      <c r="Q61" s="265">
        <v>0.8</v>
      </c>
      <c r="R61" s="265">
        <v>0.8</v>
      </c>
      <c r="S61" s="265">
        <v>0.8</v>
      </c>
      <c r="T61" s="265">
        <v>0.8</v>
      </c>
      <c r="U61" s="265">
        <v>0.8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>
      <c r="A62" s="135" t="s">
        <v>11</v>
      </c>
      <c r="B62" s="90" t="s">
        <v>4</v>
      </c>
      <c r="C62" s="7"/>
      <c r="D62" s="185">
        <f t="shared" ref="D62:I62" si="40">D59+D61</f>
        <v>-94.65</v>
      </c>
      <c r="E62" s="186">
        <f t="shared" si="40"/>
        <v>-117</v>
      </c>
      <c r="F62" s="186">
        <f t="shared" si="40"/>
        <v>-116.5</v>
      </c>
      <c r="G62" s="186">
        <f t="shared" si="40"/>
        <v>-116</v>
      </c>
      <c r="H62" s="186">
        <f t="shared" si="40"/>
        <v>-115.5</v>
      </c>
      <c r="I62" s="186">
        <f t="shared" si="40"/>
        <v>-115</v>
      </c>
      <c r="J62" s="186">
        <f t="shared" ref="J62" si="41">J59+J61</f>
        <v>-114.5</v>
      </c>
      <c r="K62" s="186">
        <f>K59+K61</f>
        <v>-114</v>
      </c>
      <c r="L62" s="187">
        <f>L59+L61</f>
        <v>-113.5</v>
      </c>
      <c r="M62" s="186">
        <f t="shared" ref="M62:U62" si="42">M60+M61</f>
        <v>10</v>
      </c>
      <c r="N62" s="186">
        <f t="shared" si="42"/>
        <v>-3.2</v>
      </c>
      <c r="O62" s="186">
        <f t="shared" si="42"/>
        <v>-3.2</v>
      </c>
      <c r="P62" s="186">
        <f t="shared" si="42"/>
        <v>-3.2</v>
      </c>
      <c r="Q62" s="186">
        <f t="shared" si="42"/>
        <v>-3.2</v>
      </c>
      <c r="R62" s="186">
        <f t="shared" si="42"/>
        <v>-3.2</v>
      </c>
      <c r="S62" s="186">
        <f t="shared" ref="S62" si="43">S60+S61</f>
        <v>-3.2</v>
      </c>
      <c r="T62" s="186">
        <f t="shared" si="42"/>
        <v>-3.2</v>
      </c>
      <c r="U62" s="187">
        <f t="shared" si="42"/>
        <v>-3.2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>
      <c r="A63" s="2"/>
      <c r="B63" s="90"/>
      <c r="C63" s="7"/>
      <c r="D63" s="139"/>
      <c r="E63" s="7"/>
      <c r="F63" s="7"/>
      <c r="G63" s="7"/>
      <c r="H63" s="7"/>
      <c r="I63" s="7"/>
      <c r="J63" s="7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7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>
      <c r="A65" s="2" t="s">
        <v>5</v>
      </c>
      <c r="B65" s="226" t="s">
        <v>61</v>
      </c>
      <c r="C65" s="7"/>
      <c r="D65" s="172">
        <f t="shared" ref="D65:I65" si="44">(10^12)*(10^-3)*10^(D62/10)*D5/15</f>
        <v>0.34276778654644968</v>
      </c>
      <c r="E65" s="173">
        <f t="shared" si="44"/>
        <v>1.9952623149688759E-3</v>
      </c>
      <c r="F65" s="173">
        <f t="shared" si="44"/>
        <v>2.2387211385683343E-3</v>
      </c>
      <c r="G65" s="173">
        <f t="shared" si="44"/>
        <v>2.5118864315095729E-3</v>
      </c>
      <c r="H65" s="173">
        <f t="shared" si="44"/>
        <v>2.8183829312644444E-3</v>
      </c>
      <c r="I65" s="173">
        <f t="shared" si="44"/>
        <v>3.1622776601683668E-3</v>
      </c>
      <c r="J65" s="173">
        <f t="shared" ref="J65" si="45">(10^12)*(10^-3)*10^(J62/10)*J5/15</f>
        <v>3.5481338923357515E-3</v>
      </c>
      <c r="K65" s="173">
        <f>(10^12)*(10^-3)*10^(K62/10)*K5/15</f>
        <v>3.9810717055349535E-3</v>
      </c>
      <c r="L65" s="174">
        <f>(10^12)*(10^-3)*10^(L62/10)*L5/15</f>
        <v>4.4668359215096235E-3</v>
      </c>
      <c r="M65" s="173">
        <f t="shared" ref="M65:S65" si="46">(10^12)*(10^-3)*10^((D62+M62)/10)*M5/15</f>
        <v>3.427677865464501</v>
      </c>
      <c r="N65" s="173">
        <f t="shared" si="46"/>
        <v>9.5499258602143352E-4</v>
      </c>
      <c r="O65" s="173">
        <f t="shared" si="46"/>
        <v>1.0715193052376034E-3</v>
      </c>
      <c r="P65" s="173">
        <f t="shared" si="46"/>
        <v>1.2022644346174087E-3</v>
      </c>
      <c r="Q65" s="173">
        <f t="shared" si="46"/>
        <v>1.3489628825916484E-3</v>
      </c>
      <c r="R65" s="173">
        <f t="shared" si="46"/>
        <v>1.5135612484362016E-3</v>
      </c>
      <c r="S65" s="173">
        <f t="shared" si="46"/>
        <v>1.6982436524617421E-3</v>
      </c>
      <c r="T65" s="173">
        <f>(10^12)*(10^-3)*10^((K62+T62)/10)*T5/15</f>
        <v>1.9054607179632371E-3</v>
      </c>
      <c r="U65" s="174">
        <f>(10^12)*(10^-3)*10^((L62+U62)/10)*U5/15</f>
        <v>2.1379620895022274E-3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>
      <c r="A66" s="31" t="s">
        <v>76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90" t="s">
        <v>6</v>
      </c>
      <c r="M66" s="10">
        <f t="shared" ref="M66:S66" si="47">10*LOG(M65/(D65))</f>
        <v>10.000000000000004</v>
      </c>
      <c r="N66" s="10">
        <f t="shared" si="47"/>
        <v>-3.2000000000000028</v>
      </c>
      <c r="O66" s="10">
        <f t="shared" si="47"/>
        <v>-3.200000000000002</v>
      </c>
      <c r="P66" s="10">
        <f t="shared" si="47"/>
        <v>-3.2000000000000028</v>
      </c>
      <c r="Q66" s="10">
        <f t="shared" si="47"/>
        <v>-3.2000000000000024</v>
      </c>
      <c r="R66" s="10">
        <f t="shared" si="47"/>
        <v>-3.200000000000002</v>
      </c>
      <c r="S66" s="10">
        <f t="shared" si="47"/>
        <v>-3.200000000000002</v>
      </c>
      <c r="T66" s="10">
        <f>10*LOG(T65/(K65))</f>
        <v>-3.2000000000000024</v>
      </c>
      <c r="U66" s="176">
        <f>10*LOG(U65/(L65))</f>
        <v>-3.200000000000002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>
      <c r="A67" s="268" t="s">
        <v>77</v>
      </c>
      <c r="B67" s="226" t="s">
        <v>60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90" t="s">
        <v>6</v>
      </c>
      <c r="M67" s="10">
        <f t="shared" ref="M67:S67" si="48">D62+M62+10*LOG(M5/15)</f>
        <v>-84.65</v>
      </c>
      <c r="N67" s="10">
        <f t="shared" si="48"/>
        <v>-120.2</v>
      </c>
      <c r="O67" s="10">
        <f t="shared" si="48"/>
        <v>-119.7</v>
      </c>
      <c r="P67" s="10">
        <f t="shared" si="48"/>
        <v>-119.2</v>
      </c>
      <c r="Q67" s="10">
        <f t="shared" si="48"/>
        <v>-118.7</v>
      </c>
      <c r="R67" s="10">
        <f t="shared" si="48"/>
        <v>-118.2</v>
      </c>
      <c r="S67" s="10">
        <f t="shared" si="48"/>
        <v>-117.7</v>
      </c>
      <c r="T67" s="10">
        <f>K62+T62+10*LOG(T5/15)</f>
        <v>-117.2</v>
      </c>
      <c r="U67" s="176">
        <f>L62+U62+10*LOG(U5/15)</f>
        <v>-116.7</v>
      </c>
      <c r="V67" s="177"/>
      <c r="W67" s="178"/>
      <c r="X67" s="178"/>
      <c r="Y67" s="178"/>
      <c r="Z67" s="178"/>
      <c r="AA67" s="178"/>
      <c r="AB67" s="178"/>
      <c r="AC67" s="178"/>
      <c r="AD67" s="178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>
      <c r="A68" s="179" t="s">
        <v>32</v>
      </c>
      <c r="B68" s="271" t="s">
        <v>69</v>
      </c>
      <c r="C68" s="180"/>
      <c r="D68" s="181">
        <f t="shared" ref="D68:J68" si="49">10*LOG((D65+M65)*10^-9)+10*LOG(D7*12)</f>
        <v>-56.284227251593506</v>
      </c>
      <c r="E68" s="182">
        <f t="shared" si="49"/>
        <v>-87.349558698271849</v>
      </c>
      <c r="F68" s="182">
        <f t="shared" si="49"/>
        <v>-86.849558698271835</v>
      </c>
      <c r="G68" s="182">
        <f t="shared" si="49"/>
        <v>-86.349558698271849</v>
      </c>
      <c r="H68" s="182">
        <f t="shared" si="49"/>
        <v>-85.849558698271863</v>
      </c>
      <c r="I68" s="182">
        <f t="shared" si="49"/>
        <v>-85.349558698271849</v>
      </c>
      <c r="J68" s="182">
        <f t="shared" si="49"/>
        <v>-84.849558698271849</v>
      </c>
      <c r="K68" s="182">
        <f>10*LOG((K65+T65)*10^-9)+10*LOG(K7*12)</f>
        <v>-84.349558698271863</v>
      </c>
      <c r="L68" s="183">
        <f>10*LOG((L65+U65)*10^-9)+10*LOG(L7*12)</f>
        <v>-83.849558698271849</v>
      </c>
      <c r="M68" s="36" t="s">
        <v>6</v>
      </c>
      <c r="N68" s="180" t="s">
        <v>6</v>
      </c>
      <c r="O68" s="180" t="s">
        <v>6</v>
      </c>
      <c r="P68" s="180" t="s">
        <v>6</v>
      </c>
      <c r="Q68" s="180" t="s">
        <v>6</v>
      </c>
      <c r="R68" s="180" t="s">
        <v>6</v>
      </c>
      <c r="S68" s="180" t="s">
        <v>6</v>
      </c>
      <c r="T68" s="36" t="s">
        <v>6</v>
      </c>
      <c r="U68" s="52" t="s">
        <v>6</v>
      </c>
      <c r="V68" s="181"/>
      <c r="W68" s="182"/>
      <c r="X68" s="182"/>
      <c r="Y68" s="182"/>
      <c r="Z68" s="182"/>
      <c r="AA68" s="182"/>
      <c r="AB68" s="182"/>
      <c r="AC68" s="182"/>
      <c r="AD68" s="182"/>
      <c r="AE68" s="180"/>
      <c r="AF68" s="180"/>
      <c r="AG68" s="180"/>
      <c r="AH68" s="180"/>
      <c r="AI68" s="180"/>
      <c r="AJ68" s="180"/>
      <c r="AK68" s="180"/>
      <c r="AL68" s="180"/>
      <c r="AM68" s="184"/>
      <c r="AN68" s="184"/>
      <c r="AO68" s="26" t="str">
        <f>AO20</f>
        <v>For Io level range check</v>
      </c>
    </row>
    <row r="69" spans="1:41" s="92" customFormat="1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5" thickBot="1">
      <c r="AO70" s="124"/>
    </row>
    <row r="71" spans="1:41" s="92" customFormat="1">
      <c r="A71" s="1" t="s">
        <v>19</v>
      </c>
      <c r="B71" s="96"/>
      <c r="C71" s="96"/>
      <c r="D71" s="304" t="s">
        <v>88</v>
      </c>
      <c r="E71" s="305"/>
      <c r="F71" s="305"/>
      <c r="G71" s="305"/>
      <c r="H71" s="305"/>
      <c r="I71" s="305"/>
      <c r="J71" s="305"/>
      <c r="K71" s="305"/>
      <c r="L71" s="306"/>
      <c r="M71" s="304" t="s">
        <v>89</v>
      </c>
      <c r="N71" s="305"/>
      <c r="O71" s="305"/>
      <c r="P71" s="305"/>
      <c r="Q71" s="305"/>
      <c r="R71" s="305"/>
      <c r="S71" s="305"/>
      <c r="T71" s="305"/>
      <c r="U71" s="306"/>
      <c r="V71" s="314" t="s">
        <v>37</v>
      </c>
      <c r="W71" s="305"/>
      <c r="X71" s="305"/>
      <c r="Y71" s="305"/>
      <c r="Z71" s="305"/>
      <c r="AA71" s="305"/>
      <c r="AB71" s="305"/>
      <c r="AC71" s="305"/>
      <c r="AD71" s="306"/>
      <c r="AE71" s="304" t="s">
        <v>28</v>
      </c>
      <c r="AF71" s="305"/>
      <c r="AG71" s="305"/>
      <c r="AH71" s="305"/>
      <c r="AI71" s="305"/>
      <c r="AJ71" s="305"/>
      <c r="AK71" s="305"/>
      <c r="AL71" s="305"/>
      <c r="AM71" s="306"/>
      <c r="AN71" s="147" t="s">
        <v>58</v>
      </c>
      <c r="AO71" s="19" t="s">
        <v>0</v>
      </c>
    </row>
    <row r="72" spans="1:41" s="92" customFormat="1">
      <c r="A72" s="59"/>
      <c r="B72" s="90"/>
      <c r="C72" s="90"/>
      <c r="D72" s="44" t="s">
        <v>29</v>
      </c>
      <c r="E72" s="307" t="s">
        <v>30</v>
      </c>
      <c r="F72" s="307"/>
      <c r="G72" s="308"/>
      <c r="H72" s="308"/>
      <c r="I72" s="308"/>
      <c r="J72" s="308"/>
      <c r="K72" s="308"/>
      <c r="L72" s="309"/>
      <c r="M72" s="44" t="s">
        <v>29</v>
      </c>
      <c r="N72" s="307" t="s">
        <v>30</v>
      </c>
      <c r="O72" s="307"/>
      <c r="P72" s="308"/>
      <c r="Q72" s="308"/>
      <c r="R72" s="308"/>
      <c r="S72" s="308"/>
      <c r="T72" s="308"/>
      <c r="U72" s="309"/>
      <c r="V72" s="3" t="s">
        <v>29</v>
      </c>
      <c r="W72" s="307" t="s">
        <v>30</v>
      </c>
      <c r="X72" s="307"/>
      <c r="Y72" s="308"/>
      <c r="Z72" s="308"/>
      <c r="AA72" s="308"/>
      <c r="AB72" s="308"/>
      <c r="AC72" s="308"/>
      <c r="AD72" s="309"/>
      <c r="AE72" s="44" t="s">
        <v>29</v>
      </c>
      <c r="AF72" s="307" t="s">
        <v>30</v>
      </c>
      <c r="AG72" s="307"/>
      <c r="AH72" s="316"/>
      <c r="AI72" s="316"/>
      <c r="AJ72" s="316"/>
      <c r="AK72" s="316"/>
      <c r="AL72" s="316"/>
      <c r="AM72" s="309"/>
      <c r="AN72" s="251"/>
      <c r="AO72" s="20"/>
    </row>
    <row r="73" spans="1:41" s="92" customFormat="1">
      <c r="A73" s="211" t="s">
        <v>94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91">
        <f t="shared" ref="M73:S73" si="50">M74-AE74</f>
        <v>9.2000000000000028</v>
      </c>
      <c r="N73" s="192">
        <f t="shared" si="50"/>
        <v>-4.0000000000000027</v>
      </c>
      <c r="O73" s="192">
        <f t="shared" si="50"/>
        <v>-4.0000000000000018</v>
      </c>
      <c r="P73" s="192">
        <f t="shared" si="50"/>
        <v>-4.0000000000000027</v>
      </c>
      <c r="Q73" s="192">
        <f t="shared" si="50"/>
        <v>-4.0000000000000027</v>
      </c>
      <c r="R73" s="192">
        <f t="shared" si="50"/>
        <v>-4.0000000000000018</v>
      </c>
      <c r="S73" s="192">
        <f t="shared" si="50"/>
        <v>-4.0000000000000018</v>
      </c>
      <c r="T73" s="192">
        <f>T74-AL74</f>
        <v>-4.0000000000000027</v>
      </c>
      <c r="U73" s="193">
        <f>U74-AM74</f>
        <v>-4.0000000000000018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46"/>
      <c r="AF73" s="150"/>
      <c r="AG73" s="150"/>
      <c r="AH73" s="150"/>
      <c r="AI73" s="150"/>
      <c r="AJ73" s="150"/>
      <c r="AK73" s="150"/>
      <c r="AL73" s="150"/>
      <c r="AM73" s="151"/>
      <c r="AN73" s="252">
        <v>-4</v>
      </c>
      <c r="AO73" s="258" t="s">
        <v>74</v>
      </c>
    </row>
    <row r="74" spans="1:41" s="92" customFormat="1">
      <c r="A74" s="212" t="s">
        <v>95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R74" si="51">M66</f>
        <v>10.000000000000004</v>
      </c>
      <c r="N74" s="189">
        <f t="shared" si="51"/>
        <v>-3.2000000000000028</v>
      </c>
      <c r="O74" s="189">
        <f t="shared" si="51"/>
        <v>-3.200000000000002</v>
      </c>
      <c r="P74" s="189">
        <f t="shared" si="51"/>
        <v>-3.2000000000000028</v>
      </c>
      <c r="Q74" s="189">
        <f t="shared" si="51"/>
        <v>-3.2000000000000024</v>
      </c>
      <c r="R74" s="189">
        <f t="shared" si="51"/>
        <v>-3.200000000000002</v>
      </c>
      <c r="S74" s="189">
        <f t="shared" ref="S74" si="52">S66</f>
        <v>-3.200000000000002</v>
      </c>
      <c r="T74" s="189">
        <f>T66</f>
        <v>-3.2000000000000024</v>
      </c>
      <c r="U74" s="190">
        <f>U66</f>
        <v>-3.200000000000002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>
        <f t="shared" ref="AE74:AJ74" si="53">AE35</f>
        <v>0.8</v>
      </c>
      <c r="AF74" s="153">
        <f t="shared" si="53"/>
        <v>0.8</v>
      </c>
      <c r="AG74" s="153">
        <f t="shared" si="53"/>
        <v>0.8</v>
      </c>
      <c r="AH74" s="153">
        <f t="shared" si="53"/>
        <v>0.8</v>
      </c>
      <c r="AI74" s="153">
        <f t="shared" si="53"/>
        <v>0.8</v>
      </c>
      <c r="AJ74" s="153">
        <f t="shared" si="53"/>
        <v>0.8</v>
      </c>
      <c r="AK74" s="153">
        <f t="shared" ref="AK74" si="54">AK35</f>
        <v>0.8</v>
      </c>
      <c r="AL74" s="153">
        <f>AL35</f>
        <v>0.8</v>
      </c>
      <c r="AM74" s="154">
        <f>AM35</f>
        <v>0.8</v>
      </c>
      <c r="AN74" s="253"/>
      <c r="AO74" s="259"/>
    </row>
    <row r="75" spans="1:41" s="92" customFormat="1">
      <c r="A75" s="211" t="s">
        <v>96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88">
        <f t="shared" ref="M75:S75" si="55">M74+AE74</f>
        <v>10.800000000000004</v>
      </c>
      <c r="N75" s="189">
        <f t="shared" si="55"/>
        <v>-2.400000000000003</v>
      </c>
      <c r="O75" s="189">
        <f t="shared" si="55"/>
        <v>-2.4000000000000021</v>
      </c>
      <c r="P75" s="189">
        <f t="shared" si="55"/>
        <v>-2.400000000000003</v>
      </c>
      <c r="Q75" s="189">
        <f t="shared" si="55"/>
        <v>-2.4000000000000021</v>
      </c>
      <c r="R75" s="189">
        <f t="shared" si="55"/>
        <v>-2.4000000000000021</v>
      </c>
      <c r="S75" s="189">
        <f t="shared" si="55"/>
        <v>-2.4000000000000021</v>
      </c>
      <c r="T75" s="189">
        <f>T74+AL74</f>
        <v>-2.4000000000000021</v>
      </c>
      <c r="U75" s="190">
        <f>U74+AM74</f>
        <v>-2.4000000000000021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52"/>
      <c r="AF75" s="153"/>
      <c r="AG75" s="153"/>
      <c r="AH75" s="153"/>
      <c r="AI75" s="153"/>
      <c r="AJ75" s="153"/>
      <c r="AK75" s="153"/>
      <c r="AL75" s="153"/>
      <c r="AM75" s="154"/>
      <c r="AN75" s="254"/>
      <c r="AO75" s="259"/>
    </row>
    <row r="76" spans="1:41" s="92" customFormat="1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55"/>
      <c r="AO76" s="259"/>
    </row>
    <row r="77" spans="1:41" s="92" customFormat="1">
      <c r="A77" s="211" t="s">
        <v>97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91">
        <f t="shared" ref="M77:S77" si="56">M78-AE78</f>
        <v>-86.350000000000009</v>
      </c>
      <c r="N77" s="192">
        <f t="shared" si="56"/>
        <v>-121.9</v>
      </c>
      <c r="O77" s="192">
        <f t="shared" si="56"/>
        <v>-121.4</v>
      </c>
      <c r="P77" s="192">
        <f t="shared" si="56"/>
        <v>-120.9</v>
      </c>
      <c r="Q77" s="192">
        <f t="shared" si="56"/>
        <v>-120.4</v>
      </c>
      <c r="R77" s="192">
        <f t="shared" si="56"/>
        <v>-119.9</v>
      </c>
      <c r="S77" s="192">
        <f t="shared" si="56"/>
        <v>-119.4</v>
      </c>
      <c r="T77" s="192">
        <f>T78-AL78</f>
        <v>-118.9</v>
      </c>
      <c r="U77" s="193">
        <f>U78-AM78</f>
        <v>-118.4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46"/>
      <c r="AF77" s="150"/>
      <c r="AG77" s="150"/>
      <c r="AH77" s="150"/>
      <c r="AI77" s="150"/>
      <c r="AJ77" s="150"/>
      <c r="AK77" s="150"/>
      <c r="AL77" s="150"/>
      <c r="AM77" s="151"/>
      <c r="AN77" s="252">
        <f>-121.5</f>
        <v>-121.5</v>
      </c>
      <c r="AO77" s="258" t="s">
        <v>75</v>
      </c>
    </row>
    <row r="78" spans="1:41" s="92" customFormat="1">
      <c r="A78" s="212" t="s">
        <v>98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R78" si="57">M67</f>
        <v>-84.65</v>
      </c>
      <c r="N78" s="189">
        <f t="shared" si="57"/>
        <v>-120.2</v>
      </c>
      <c r="O78" s="189">
        <f t="shared" si="57"/>
        <v>-119.7</v>
      </c>
      <c r="P78" s="189">
        <f t="shared" si="57"/>
        <v>-119.2</v>
      </c>
      <c r="Q78" s="189">
        <f t="shared" si="57"/>
        <v>-118.7</v>
      </c>
      <c r="R78" s="189">
        <f t="shared" si="57"/>
        <v>-118.2</v>
      </c>
      <c r="S78" s="189">
        <f t="shared" ref="S78" si="58">S67</f>
        <v>-117.7</v>
      </c>
      <c r="T78" s="189">
        <f>T67</f>
        <v>-117.2</v>
      </c>
      <c r="U78" s="190">
        <f>U67</f>
        <v>-116.7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52">
        <f t="shared" ref="AE78:AJ78" si="59">AE39</f>
        <v>1.7</v>
      </c>
      <c r="AF78" s="153">
        <f t="shared" si="59"/>
        <v>1.7</v>
      </c>
      <c r="AG78" s="153">
        <f t="shared" si="59"/>
        <v>1.7</v>
      </c>
      <c r="AH78" s="153">
        <f t="shared" si="59"/>
        <v>1.7</v>
      </c>
      <c r="AI78" s="153">
        <f t="shared" si="59"/>
        <v>1.7</v>
      </c>
      <c r="AJ78" s="153">
        <f t="shared" si="59"/>
        <v>1.7</v>
      </c>
      <c r="AK78" s="153">
        <f t="shared" ref="AK78" si="60">AK39</f>
        <v>1.7</v>
      </c>
      <c r="AL78" s="153">
        <f>AL39</f>
        <v>1.7</v>
      </c>
      <c r="AM78" s="154">
        <f>AM39</f>
        <v>1.7</v>
      </c>
      <c r="AN78" s="253"/>
      <c r="AO78" s="260"/>
    </row>
    <row r="79" spans="1:41" s="92" customFormat="1">
      <c r="A79" s="211" t="s">
        <v>99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88">
        <f t="shared" ref="M79:S79" si="61">M78+AE78</f>
        <v>-82.95</v>
      </c>
      <c r="N79" s="189">
        <f t="shared" si="61"/>
        <v>-118.5</v>
      </c>
      <c r="O79" s="189">
        <f t="shared" si="61"/>
        <v>-118</v>
      </c>
      <c r="P79" s="189">
        <f t="shared" si="61"/>
        <v>-117.5</v>
      </c>
      <c r="Q79" s="189">
        <f t="shared" si="61"/>
        <v>-117</v>
      </c>
      <c r="R79" s="189">
        <f t="shared" si="61"/>
        <v>-116.5</v>
      </c>
      <c r="S79" s="189">
        <f t="shared" si="61"/>
        <v>-116</v>
      </c>
      <c r="T79" s="189">
        <f>T78+AL78</f>
        <v>-115.5</v>
      </c>
      <c r="U79" s="190">
        <f>U78+AM78</f>
        <v>-115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4"/>
      <c r="AO79" s="260"/>
    </row>
    <row r="80" spans="1:41" s="92" customFormat="1">
      <c r="A80" s="135"/>
      <c r="B80" s="195"/>
      <c r="C80" s="195"/>
      <c r="D80" s="2"/>
      <c r="E80" s="194"/>
      <c r="F80" s="194"/>
      <c r="G80" s="194"/>
      <c r="H80" s="194"/>
      <c r="I80" s="194"/>
      <c r="J80" s="194"/>
      <c r="K80" s="194"/>
      <c r="L80" s="195"/>
      <c r="M80" s="2"/>
      <c r="N80" s="194"/>
      <c r="O80" s="194"/>
      <c r="P80" s="194"/>
      <c r="Q80" s="194"/>
      <c r="R80" s="194"/>
      <c r="S80" s="194"/>
      <c r="T80" s="194"/>
      <c r="U80" s="195"/>
      <c r="V80" s="194"/>
      <c r="W80" s="194"/>
      <c r="X80" s="194"/>
      <c r="Y80" s="194"/>
      <c r="Z80" s="194"/>
      <c r="AA80" s="194"/>
      <c r="AB80" s="194"/>
      <c r="AC80" s="194"/>
      <c r="AD80" s="194"/>
      <c r="AE80" s="2"/>
      <c r="AF80" s="194"/>
      <c r="AG80" s="194"/>
      <c r="AH80" s="194"/>
      <c r="AI80" s="194"/>
      <c r="AJ80" s="194"/>
      <c r="AK80" s="194"/>
      <c r="AL80" s="194"/>
      <c r="AM80" s="195"/>
      <c r="AN80" s="255"/>
      <c r="AO80" s="260"/>
    </row>
    <row r="81" spans="1:41" s="92" customFormat="1">
      <c r="A81" s="211" t="s">
        <v>103</v>
      </c>
      <c r="B81" s="266" t="s">
        <v>69</v>
      </c>
      <c r="C81" s="165"/>
      <c r="D81" s="191">
        <f t="shared" ref="D81:J81" si="62">D82-AE82</f>
        <v>-57.808819054434274</v>
      </c>
      <c r="E81" s="192">
        <f t="shared" si="62"/>
        <v>-88.851989159098792</v>
      </c>
      <c r="F81" s="192">
        <f t="shared" si="62"/>
        <v>-88.351989159098778</v>
      </c>
      <c r="G81" s="192">
        <f t="shared" si="62"/>
        <v>-87.851989159098792</v>
      </c>
      <c r="H81" s="192">
        <f t="shared" si="62"/>
        <v>-87.351989159098807</v>
      </c>
      <c r="I81" s="192">
        <f t="shared" si="62"/>
        <v>-86.851989159098792</v>
      </c>
      <c r="J81" s="192">
        <f t="shared" si="62"/>
        <v>-86.351989159098792</v>
      </c>
      <c r="K81" s="192">
        <f>K82-AL82</f>
        <v>-85.851989159098807</v>
      </c>
      <c r="L81" s="193">
        <f>L82-AM82</f>
        <v>-85.351989159098792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45"/>
      <c r="AF81" s="196"/>
      <c r="AG81" s="196"/>
      <c r="AH81" s="196"/>
      <c r="AI81" s="196"/>
      <c r="AJ81" s="196"/>
      <c r="AK81" s="196"/>
      <c r="AL81" s="196"/>
      <c r="AM81" s="197"/>
      <c r="AN81" s="252">
        <f>-117.5+10*LOG(D7*12)</f>
        <v>-89.548154103175762</v>
      </c>
      <c r="AO81" s="258" t="s">
        <v>119</v>
      </c>
    </row>
    <row r="82" spans="1:41" s="92" customFormat="1">
      <c r="A82" s="212" t="s">
        <v>104</v>
      </c>
      <c r="B82" s="266" t="s">
        <v>69</v>
      </c>
      <c r="C82" s="165"/>
      <c r="D82" s="188">
        <f t="shared" ref="D82:I82" si="63">D68</f>
        <v>-56.284227251593506</v>
      </c>
      <c r="E82" s="189">
        <f t="shared" si="63"/>
        <v>-87.349558698271849</v>
      </c>
      <c r="F82" s="189">
        <f t="shared" si="63"/>
        <v>-86.849558698271835</v>
      </c>
      <c r="G82" s="189">
        <f t="shared" si="63"/>
        <v>-86.349558698271849</v>
      </c>
      <c r="H82" s="189">
        <f t="shared" si="63"/>
        <v>-85.849558698271863</v>
      </c>
      <c r="I82" s="189">
        <f t="shared" si="63"/>
        <v>-85.349558698271849</v>
      </c>
      <c r="J82" s="189">
        <f t="shared" ref="J82" si="64">J68</f>
        <v>-84.849558698271849</v>
      </c>
      <c r="K82" s="189">
        <f>K68</f>
        <v>-84.349558698271863</v>
      </c>
      <c r="L82" s="190">
        <f>L68</f>
        <v>-83.849558698271849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52">
        <f t="shared" ref="AE82:AJ82" si="65">AE43</f>
        <v>1.5245918028407657</v>
      </c>
      <c r="AF82" s="153">
        <f t="shared" si="65"/>
        <v>1.502430460826941</v>
      </c>
      <c r="AG82" s="153">
        <f t="shared" si="65"/>
        <v>1.502430460826941</v>
      </c>
      <c r="AH82" s="153">
        <f t="shared" si="65"/>
        <v>1.502430460826941</v>
      </c>
      <c r="AI82" s="153">
        <f t="shared" si="65"/>
        <v>1.502430460826941</v>
      </c>
      <c r="AJ82" s="153">
        <f t="shared" si="65"/>
        <v>1.502430460826941</v>
      </c>
      <c r="AK82" s="153">
        <f t="shared" ref="AK82" si="66">AK43</f>
        <v>1.502430460826941</v>
      </c>
      <c r="AL82" s="153">
        <f>AL43</f>
        <v>1.502430460826941</v>
      </c>
      <c r="AM82" s="154">
        <f>AM43</f>
        <v>1.502430460826941</v>
      </c>
      <c r="AN82" s="253"/>
      <c r="AO82" s="260"/>
    </row>
    <row r="83" spans="1:41" s="92" customFormat="1">
      <c r="A83" s="211" t="s">
        <v>105</v>
      </c>
      <c r="B83" s="266" t="s">
        <v>69</v>
      </c>
      <c r="C83" s="165"/>
      <c r="D83" s="191">
        <f t="shared" ref="D83:J83" si="67">D82+AE82</f>
        <v>-54.759635448752739</v>
      </c>
      <c r="E83" s="192">
        <f t="shared" si="67"/>
        <v>-85.847128237444906</v>
      </c>
      <c r="F83" s="192">
        <f t="shared" si="67"/>
        <v>-85.347128237444892</v>
      </c>
      <c r="G83" s="192">
        <f t="shared" si="67"/>
        <v>-84.847128237444906</v>
      </c>
      <c r="H83" s="192">
        <f t="shared" si="67"/>
        <v>-84.34712823744492</v>
      </c>
      <c r="I83" s="192">
        <f t="shared" si="67"/>
        <v>-83.847128237444906</v>
      </c>
      <c r="J83" s="192">
        <f t="shared" si="67"/>
        <v>-83.347128237444906</v>
      </c>
      <c r="K83" s="192">
        <f>K82+AL82</f>
        <v>-82.84712823744492</v>
      </c>
      <c r="L83" s="193">
        <f>L82+AM82</f>
        <v>-82.347128237444906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52">
        <v>-50</v>
      </c>
      <c r="AO83" s="258" t="s">
        <v>73</v>
      </c>
    </row>
    <row r="84" spans="1:41" s="92" customFormat="1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9"/>
      <c r="O84" s="199"/>
      <c r="P84" s="199"/>
      <c r="Q84" s="199"/>
      <c r="R84" s="199"/>
      <c r="S84" s="199"/>
      <c r="T84" s="199"/>
      <c r="U84" s="200"/>
      <c r="V84" s="274"/>
      <c r="W84" s="74"/>
      <c r="X84" s="74"/>
      <c r="Y84" s="74"/>
      <c r="Z84" s="74"/>
      <c r="AA84" s="74"/>
      <c r="AB84" s="74"/>
      <c r="AC84" s="74"/>
      <c r="AD84" s="76"/>
      <c r="AE84" s="135"/>
      <c r="AF84" s="199"/>
      <c r="AG84" s="199"/>
      <c r="AH84" s="199"/>
      <c r="AI84" s="199"/>
      <c r="AJ84" s="199"/>
      <c r="AK84" s="199"/>
      <c r="AL84" s="199"/>
      <c r="AM84" s="200"/>
      <c r="AN84" s="255"/>
      <c r="AO84" s="260"/>
    </row>
    <row r="85" spans="1:41" s="92" customFormat="1">
      <c r="A85" s="211" t="s">
        <v>100</v>
      </c>
      <c r="B85" s="266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68">M86-AE86</f>
        <v>-94.350000000000009</v>
      </c>
      <c r="N85" s="189">
        <f t="shared" si="68"/>
        <v>-126.4</v>
      </c>
      <c r="O85" s="189">
        <f t="shared" si="68"/>
        <v>-125.9</v>
      </c>
      <c r="P85" s="189">
        <f t="shared" si="68"/>
        <v>-125.4</v>
      </c>
      <c r="Q85" s="189">
        <f t="shared" si="68"/>
        <v>-124.9</v>
      </c>
      <c r="R85" s="189">
        <f t="shared" si="68"/>
        <v>-124.4</v>
      </c>
      <c r="S85" s="189">
        <f t="shared" si="68"/>
        <v>-123.9</v>
      </c>
      <c r="T85" s="189">
        <f>T86-AL86</f>
        <v>-123.4</v>
      </c>
      <c r="U85" s="190">
        <f>U86-AM86</f>
        <v>-122.9</v>
      </c>
      <c r="V85" s="201">
        <f>157+CEILING(M85,-1)</f>
        <v>62</v>
      </c>
      <c r="W85" s="201">
        <f t="shared" ref="W85:AD85" si="69">157+CEILING(N85,-1)</f>
        <v>30</v>
      </c>
      <c r="X85" s="201">
        <f t="shared" si="69"/>
        <v>31</v>
      </c>
      <c r="Y85" s="201">
        <f t="shared" si="69"/>
        <v>31</v>
      </c>
      <c r="Z85" s="201">
        <f t="shared" si="69"/>
        <v>32</v>
      </c>
      <c r="AA85" s="201">
        <f t="shared" si="69"/>
        <v>32</v>
      </c>
      <c r="AB85" s="201">
        <f t="shared" si="69"/>
        <v>33</v>
      </c>
      <c r="AC85" s="201">
        <f t="shared" si="69"/>
        <v>33</v>
      </c>
      <c r="AD85" s="201">
        <f t="shared" si="69"/>
        <v>34</v>
      </c>
      <c r="AE85" s="145"/>
      <c r="AF85" s="196"/>
      <c r="AG85" s="196"/>
      <c r="AH85" s="196"/>
      <c r="AI85" s="196"/>
      <c r="AJ85" s="196"/>
      <c r="AK85" s="196"/>
      <c r="AL85" s="196"/>
      <c r="AM85" s="197"/>
      <c r="AN85" s="256"/>
      <c r="AO85" s="261" t="s">
        <v>59</v>
      </c>
    </row>
    <row r="86" spans="1:41" s="92" customFormat="1">
      <c r="A86" s="212" t="s">
        <v>101</v>
      </c>
      <c r="B86" s="266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R86" si="70">M67</f>
        <v>-84.65</v>
      </c>
      <c r="N86" s="189">
        <f t="shared" si="70"/>
        <v>-120.2</v>
      </c>
      <c r="O86" s="189">
        <f t="shared" si="70"/>
        <v>-119.7</v>
      </c>
      <c r="P86" s="189">
        <f t="shared" si="70"/>
        <v>-119.2</v>
      </c>
      <c r="Q86" s="189">
        <f t="shared" si="70"/>
        <v>-118.7</v>
      </c>
      <c r="R86" s="189">
        <f t="shared" si="70"/>
        <v>-118.2</v>
      </c>
      <c r="S86" s="189">
        <f t="shared" ref="S86" si="71">S67</f>
        <v>-117.7</v>
      </c>
      <c r="T86" s="189">
        <f>T67</f>
        <v>-117.2</v>
      </c>
      <c r="U86" s="190">
        <f>U67</f>
        <v>-116.7</v>
      </c>
      <c r="V86" s="202"/>
      <c r="W86" s="202"/>
      <c r="X86" s="202"/>
      <c r="Y86" s="202"/>
      <c r="Z86" s="202"/>
      <c r="AA86" s="202"/>
      <c r="AB86" s="202"/>
      <c r="AC86" s="202"/>
      <c r="AD86" s="202"/>
      <c r="AE86" s="152">
        <f t="shared" ref="AE86:AJ86" si="72">AE47</f>
        <v>9.6999999999999993</v>
      </c>
      <c r="AF86" s="153">
        <f t="shared" si="72"/>
        <v>6.2</v>
      </c>
      <c r="AG86" s="153">
        <f t="shared" si="72"/>
        <v>6.2</v>
      </c>
      <c r="AH86" s="153">
        <f t="shared" si="72"/>
        <v>6.2</v>
      </c>
      <c r="AI86" s="153">
        <f t="shared" si="72"/>
        <v>6.2</v>
      </c>
      <c r="AJ86" s="153">
        <f t="shared" si="72"/>
        <v>6.2</v>
      </c>
      <c r="AK86" s="153">
        <f t="shared" ref="AK86" si="73">AK47</f>
        <v>6.2</v>
      </c>
      <c r="AL86" s="153">
        <f>AL47</f>
        <v>6.2</v>
      </c>
      <c r="AM86" s="154">
        <f>AM47</f>
        <v>6.2</v>
      </c>
      <c r="AN86" s="257"/>
      <c r="AO86" s="260"/>
    </row>
    <row r="87" spans="1:41" s="92" customFormat="1">
      <c r="A87" s="211" t="s">
        <v>102</v>
      </c>
      <c r="B87" s="266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S87" si="74">M86+AE86</f>
        <v>-74.95</v>
      </c>
      <c r="N87" s="189">
        <f t="shared" si="74"/>
        <v>-114</v>
      </c>
      <c r="O87" s="189">
        <f t="shared" si="74"/>
        <v>-113.5</v>
      </c>
      <c r="P87" s="189">
        <f t="shared" si="74"/>
        <v>-113</v>
      </c>
      <c r="Q87" s="189">
        <f t="shared" si="74"/>
        <v>-112.5</v>
      </c>
      <c r="R87" s="189">
        <f t="shared" si="74"/>
        <v>-112</v>
      </c>
      <c r="S87" s="189">
        <f t="shared" si="74"/>
        <v>-111.5</v>
      </c>
      <c r="T87" s="189">
        <f>T86+AL86</f>
        <v>-111</v>
      </c>
      <c r="U87" s="190">
        <f>U86+AM86</f>
        <v>-110.5</v>
      </c>
      <c r="V87" s="201">
        <f t="shared" ref="V87:AB87" si="75">157+CEILING(M87,-1)</f>
        <v>82</v>
      </c>
      <c r="W87" s="201">
        <f t="shared" si="75"/>
        <v>43</v>
      </c>
      <c r="X87" s="201">
        <f t="shared" si="75"/>
        <v>43</v>
      </c>
      <c r="Y87" s="201">
        <f t="shared" si="75"/>
        <v>44</v>
      </c>
      <c r="Z87" s="201">
        <f t="shared" si="75"/>
        <v>44</v>
      </c>
      <c r="AA87" s="201">
        <f t="shared" si="75"/>
        <v>45</v>
      </c>
      <c r="AB87" s="201">
        <f t="shared" si="75"/>
        <v>45</v>
      </c>
      <c r="AC87" s="201">
        <f>157+CEILING(T87,-1)</f>
        <v>46</v>
      </c>
      <c r="AD87" s="201">
        <f>157+CEILING(U87,-1)</f>
        <v>46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6"/>
      <c r="AO87" s="261" t="s">
        <v>59</v>
      </c>
    </row>
    <row r="88" spans="1:41" s="92" customFormat="1">
      <c r="A88" s="135"/>
      <c r="B88" s="133"/>
      <c r="C88" s="133"/>
      <c r="D88" s="135"/>
      <c r="E88" s="199"/>
      <c r="F88" s="199"/>
      <c r="G88" s="199"/>
      <c r="H88" s="199"/>
      <c r="I88" s="199"/>
      <c r="J88" s="199"/>
      <c r="K88" s="199"/>
      <c r="L88" s="200"/>
      <c r="M88" s="149"/>
      <c r="N88" s="127"/>
      <c r="O88" s="127"/>
      <c r="P88" s="127"/>
      <c r="Q88" s="127"/>
      <c r="R88" s="127"/>
      <c r="S88" s="127"/>
      <c r="T88" s="127"/>
      <c r="U88" s="128"/>
      <c r="V88" s="16" t="s">
        <v>115</v>
      </c>
      <c r="W88" s="203"/>
      <c r="X88" s="203"/>
      <c r="Y88" s="203"/>
      <c r="Z88" s="203"/>
      <c r="AA88" s="203"/>
      <c r="AB88" s="203"/>
      <c r="AC88" s="203"/>
      <c r="AD88" s="203"/>
      <c r="AE88" s="135"/>
      <c r="AF88" s="199"/>
      <c r="AG88" s="199"/>
      <c r="AH88" s="199"/>
      <c r="AI88" s="199"/>
      <c r="AJ88" s="199"/>
      <c r="AK88" s="199"/>
      <c r="AL88" s="199"/>
      <c r="AM88" s="200"/>
      <c r="AN88" s="200"/>
      <c r="AO88" s="198"/>
    </row>
    <row r="89" spans="1:41" ht="13.5" thickBot="1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1" spans="1:41" ht="13.5" thickBot="1"/>
    <row r="92" spans="1:41">
      <c r="A92" s="285" t="s">
        <v>116</v>
      </c>
      <c r="B92" s="279"/>
      <c r="C92" s="287"/>
      <c r="D92" s="279"/>
      <c r="E92" s="279"/>
      <c r="F92" s="279"/>
      <c r="G92" s="279"/>
      <c r="H92" s="279"/>
      <c r="I92" s="279"/>
      <c r="J92" s="279"/>
      <c r="K92" s="279"/>
      <c r="L92" s="279"/>
      <c r="M92" s="278"/>
      <c r="N92" s="279"/>
      <c r="O92" s="279"/>
      <c r="P92" s="279"/>
      <c r="Q92" s="279"/>
      <c r="R92" s="279"/>
      <c r="S92" s="279"/>
      <c r="T92" s="280"/>
      <c r="U92" s="290"/>
      <c r="V92" s="293"/>
      <c r="W92" s="293"/>
      <c r="X92" s="293"/>
      <c r="Y92" s="293"/>
      <c r="Z92" s="293"/>
      <c r="AA92" s="293"/>
      <c r="AB92" s="293"/>
      <c r="AC92" s="293"/>
      <c r="AD92" s="293"/>
      <c r="AE92" s="278"/>
      <c r="AF92" s="279"/>
      <c r="AG92" s="279"/>
      <c r="AH92" s="279"/>
      <c r="AI92" s="279"/>
      <c r="AJ92" s="279"/>
      <c r="AK92" s="279"/>
      <c r="AL92" s="279"/>
      <c r="AM92" s="43"/>
      <c r="AN92" s="287"/>
      <c r="AO92" s="281"/>
    </row>
    <row r="93" spans="1:41">
      <c r="A93" s="4" t="s">
        <v>117</v>
      </c>
      <c r="B93" s="16" t="s">
        <v>4</v>
      </c>
      <c r="C93" s="288"/>
      <c r="D93" s="16"/>
      <c r="E93" s="16"/>
      <c r="F93" s="16"/>
      <c r="G93" s="16"/>
      <c r="H93" s="16"/>
      <c r="I93" s="16"/>
      <c r="J93" s="16"/>
      <c r="K93" s="16"/>
      <c r="L93" s="16"/>
      <c r="M93" s="4"/>
      <c r="N93" s="16"/>
      <c r="O93" s="16"/>
      <c r="P93" s="16"/>
      <c r="Q93" s="16"/>
      <c r="R93" s="16"/>
      <c r="S93" s="16"/>
      <c r="T93" s="282"/>
      <c r="U93" s="291"/>
      <c r="V93" s="294"/>
      <c r="W93" s="294"/>
      <c r="X93" s="294"/>
      <c r="Y93" s="294"/>
      <c r="Z93" s="294"/>
      <c r="AA93" s="294"/>
      <c r="AB93" s="294"/>
      <c r="AC93" s="294"/>
      <c r="AD93" s="294"/>
      <c r="AE93" s="298">
        <v>3</v>
      </c>
      <c r="AF93" s="299">
        <v>4.5</v>
      </c>
      <c r="AG93" s="299">
        <v>4.5</v>
      </c>
      <c r="AH93" s="299">
        <v>4.5</v>
      </c>
      <c r="AI93" s="299">
        <v>4.5</v>
      </c>
      <c r="AJ93" s="299">
        <v>4.5</v>
      </c>
      <c r="AK93" s="299">
        <v>4.5</v>
      </c>
      <c r="AL93" s="299">
        <v>4.5</v>
      </c>
      <c r="AM93" s="299">
        <v>4.5</v>
      </c>
      <c r="AN93" s="288"/>
      <c r="AO93" s="206"/>
    </row>
    <row r="94" spans="1:41" s="92" customFormat="1">
      <c r="A94" s="211" t="s">
        <v>100</v>
      </c>
      <c r="B94" s="286" t="s">
        <v>4</v>
      </c>
      <c r="C94" s="245"/>
      <c r="D94" s="196"/>
      <c r="E94" s="196"/>
      <c r="F94" s="196"/>
      <c r="G94" s="196"/>
      <c r="H94" s="196"/>
      <c r="I94" s="196"/>
      <c r="J94" s="196"/>
      <c r="K94" s="196"/>
      <c r="L94" s="196"/>
      <c r="M94" s="188">
        <f t="shared" ref="M94" si="76">M95-AE95</f>
        <v>-97.350000000000009</v>
      </c>
      <c r="N94" s="189">
        <f t="shared" ref="N94" si="77">N95-AF95</f>
        <v>-130.9</v>
      </c>
      <c r="O94" s="189">
        <f t="shared" ref="O94" si="78">O95-AG95</f>
        <v>-130.4</v>
      </c>
      <c r="P94" s="189">
        <f t="shared" ref="P94" si="79">P95-AH95</f>
        <v>-129.9</v>
      </c>
      <c r="Q94" s="189">
        <f t="shared" ref="Q94" si="80">Q95-AI95</f>
        <v>-129.4</v>
      </c>
      <c r="R94" s="189">
        <f t="shared" ref="R94:S94" si="81">R95-AJ95</f>
        <v>-128.9</v>
      </c>
      <c r="S94" s="189">
        <f t="shared" si="81"/>
        <v>-128.4</v>
      </c>
      <c r="T94" s="189">
        <f>T95-AL95</f>
        <v>-127.9</v>
      </c>
      <c r="U94" s="190">
        <f>U95-AM95</f>
        <v>-127.4</v>
      </c>
      <c r="V94" s="300">
        <f>157+CEILING(M94,-1)</f>
        <v>59</v>
      </c>
      <c r="W94" s="300">
        <f t="shared" ref="W94" si="82">157+CEILING(N94,-1)</f>
        <v>26</v>
      </c>
      <c r="X94" s="300">
        <f t="shared" ref="X94" si="83">157+CEILING(O94,-1)</f>
        <v>26</v>
      </c>
      <c r="Y94" s="300">
        <f t="shared" ref="Y94" si="84">157+CEILING(P94,-1)</f>
        <v>27</v>
      </c>
      <c r="Z94" s="300">
        <f t="shared" ref="Z94" si="85">157+CEILING(Q94,-1)</f>
        <v>27</v>
      </c>
      <c r="AA94" s="300">
        <f t="shared" ref="AA94:AB94" si="86">157+CEILING(R94,-1)</f>
        <v>28</v>
      </c>
      <c r="AB94" s="300">
        <f t="shared" si="86"/>
        <v>28</v>
      </c>
      <c r="AC94" s="300">
        <f t="shared" ref="AC94" si="87">157+CEILING(T94,-1)</f>
        <v>29</v>
      </c>
      <c r="AD94" s="300">
        <f t="shared" ref="AD94" si="88">157+CEILING(U94,-1)</f>
        <v>29</v>
      </c>
      <c r="AE94" s="145"/>
      <c r="AF94" s="196"/>
      <c r="AG94" s="196"/>
      <c r="AH94" s="196"/>
      <c r="AI94" s="196"/>
      <c r="AJ94" s="196"/>
      <c r="AK94" s="196"/>
      <c r="AL94" s="196"/>
      <c r="AM94" s="197"/>
      <c r="AN94" s="256"/>
      <c r="AO94" s="296" t="s">
        <v>59</v>
      </c>
    </row>
    <row r="95" spans="1:41" s="92" customFormat="1">
      <c r="A95" s="212" t="s">
        <v>101</v>
      </c>
      <c r="B95" s="286" t="s">
        <v>4</v>
      </c>
      <c r="C95" s="245"/>
      <c r="D95" s="196"/>
      <c r="E95" s="196"/>
      <c r="F95" s="196"/>
      <c r="G95" s="196"/>
      <c r="H95" s="196"/>
      <c r="I95" s="196"/>
      <c r="J95" s="196"/>
      <c r="K95" s="196"/>
      <c r="L95" s="196"/>
      <c r="M95" s="188">
        <f>M86</f>
        <v>-84.65</v>
      </c>
      <c r="N95" s="189">
        <f t="shared" ref="N95:U95" si="89">N86</f>
        <v>-120.2</v>
      </c>
      <c r="O95" s="189">
        <f t="shared" si="89"/>
        <v>-119.7</v>
      </c>
      <c r="P95" s="189">
        <f t="shared" si="89"/>
        <v>-119.2</v>
      </c>
      <c r="Q95" s="189">
        <f t="shared" si="89"/>
        <v>-118.7</v>
      </c>
      <c r="R95" s="189">
        <f t="shared" si="89"/>
        <v>-118.2</v>
      </c>
      <c r="S95" s="189">
        <f t="shared" ref="S95" si="90">S86</f>
        <v>-117.7</v>
      </c>
      <c r="T95" s="189">
        <f t="shared" si="89"/>
        <v>-117.2</v>
      </c>
      <c r="U95" s="190">
        <f t="shared" si="89"/>
        <v>-116.7</v>
      </c>
      <c r="V95" s="301"/>
      <c r="W95" s="301"/>
      <c r="X95" s="301"/>
      <c r="Y95" s="301"/>
      <c r="Z95" s="301"/>
      <c r="AA95" s="301"/>
      <c r="AB95" s="301"/>
      <c r="AC95" s="301"/>
      <c r="AD95" s="301"/>
      <c r="AE95" s="152">
        <f>AE86+AE93</f>
        <v>12.7</v>
      </c>
      <c r="AF95" s="153">
        <f t="shared" ref="AF95:AM95" si="91">AF86+AF93</f>
        <v>10.7</v>
      </c>
      <c r="AG95" s="153">
        <f t="shared" si="91"/>
        <v>10.7</v>
      </c>
      <c r="AH95" s="153">
        <f t="shared" si="91"/>
        <v>10.7</v>
      </c>
      <c r="AI95" s="153">
        <f t="shared" si="91"/>
        <v>10.7</v>
      </c>
      <c r="AJ95" s="153">
        <f t="shared" si="91"/>
        <v>10.7</v>
      </c>
      <c r="AK95" s="153">
        <f t="shared" ref="AK95" si="92">AK86+AK93</f>
        <v>10.7</v>
      </c>
      <c r="AL95" s="153">
        <f t="shared" si="91"/>
        <v>10.7</v>
      </c>
      <c r="AM95" s="154">
        <f t="shared" si="91"/>
        <v>10.7</v>
      </c>
      <c r="AN95" s="257"/>
      <c r="AO95" s="297"/>
    </row>
    <row r="96" spans="1:41" s="92" customFormat="1">
      <c r="A96" s="211" t="s">
        <v>102</v>
      </c>
      <c r="B96" s="286" t="s">
        <v>4</v>
      </c>
      <c r="C96" s="245"/>
      <c r="D96" s="196"/>
      <c r="E96" s="196"/>
      <c r="F96" s="196"/>
      <c r="G96" s="196"/>
      <c r="H96" s="196"/>
      <c r="I96" s="196"/>
      <c r="J96" s="196"/>
      <c r="K96" s="196"/>
      <c r="L96" s="196"/>
      <c r="M96" s="188">
        <f t="shared" ref="M96" si="93">M95+AE95</f>
        <v>-71.95</v>
      </c>
      <c r="N96" s="189">
        <f t="shared" ref="N96" si="94">N95+AF95</f>
        <v>-109.5</v>
      </c>
      <c r="O96" s="189">
        <f t="shared" ref="O96" si="95">O95+AG95</f>
        <v>-109</v>
      </c>
      <c r="P96" s="189">
        <f t="shared" ref="P96" si="96">P95+AH95</f>
        <v>-108.5</v>
      </c>
      <c r="Q96" s="189">
        <f t="shared" ref="Q96" si="97">Q95+AI95</f>
        <v>-108</v>
      </c>
      <c r="R96" s="189">
        <f t="shared" ref="R96:S96" si="98">R95+AJ95</f>
        <v>-107.5</v>
      </c>
      <c r="S96" s="189">
        <f t="shared" si="98"/>
        <v>-107</v>
      </c>
      <c r="T96" s="189">
        <f>T95+AL95</f>
        <v>-106.5</v>
      </c>
      <c r="U96" s="190">
        <f>U95+AM95</f>
        <v>-106</v>
      </c>
      <c r="V96" s="300">
        <f t="shared" ref="V96" si="99">157+CEILING(M96,-1)</f>
        <v>85</v>
      </c>
      <c r="W96" s="300">
        <f t="shared" ref="W96" si="100">157+CEILING(N96,-1)</f>
        <v>47</v>
      </c>
      <c r="X96" s="300">
        <f t="shared" ref="X96" si="101">157+CEILING(O96,-1)</f>
        <v>48</v>
      </c>
      <c r="Y96" s="300">
        <f t="shared" ref="Y96" si="102">157+CEILING(P96,-1)</f>
        <v>48</v>
      </c>
      <c r="Z96" s="300">
        <f t="shared" ref="Z96" si="103">157+CEILING(Q96,-1)</f>
        <v>49</v>
      </c>
      <c r="AA96" s="300">
        <f t="shared" ref="AA96:AB96" si="104">157+CEILING(R96,-1)</f>
        <v>49</v>
      </c>
      <c r="AB96" s="300">
        <f t="shared" si="104"/>
        <v>50</v>
      </c>
      <c r="AC96" s="300">
        <f>157+CEILING(T96,-1)</f>
        <v>50</v>
      </c>
      <c r="AD96" s="300">
        <f>157+CEILING(U96,-1)</f>
        <v>51</v>
      </c>
      <c r="AE96" s="145"/>
      <c r="AF96" s="196"/>
      <c r="AG96" s="196"/>
      <c r="AH96" s="196"/>
      <c r="AI96" s="196"/>
      <c r="AJ96" s="196"/>
      <c r="AK96" s="196"/>
      <c r="AL96" s="196"/>
      <c r="AM96" s="197"/>
      <c r="AN96" s="256"/>
      <c r="AO96" s="296" t="s">
        <v>59</v>
      </c>
    </row>
    <row r="97" spans="1:41" ht="13.5" thickBot="1">
      <c r="A97" s="32"/>
      <c r="B97" s="283"/>
      <c r="C97" s="289"/>
      <c r="D97" s="283"/>
      <c r="E97" s="283"/>
      <c r="F97" s="283"/>
      <c r="G97" s="283"/>
      <c r="H97" s="283"/>
      <c r="I97" s="283"/>
      <c r="J97" s="283"/>
      <c r="K97" s="283"/>
      <c r="L97" s="283"/>
      <c r="M97" s="32"/>
      <c r="N97" s="283"/>
      <c r="O97" s="283"/>
      <c r="P97" s="283"/>
      <c r="Q97" s="283"/>
      <c r="R97" s="283"/>
      <c r="S97" s="283"/>
      <c r="T97" s="284"/>
      <c r="U97" s="292"/>
      <c r="V97" s="37"/>
      <c r="W97" s="37"/>
      <c r="X97" s="37"/>
      <c r="Y97" s="37"/>
      <c r="Z97" s="37"/>
      <c r="AA97" s="37"/>
      <c r="AB97" s="37"/>
      <c r="AC97" s="37"/>
      <c r="AD97" s="37"/>
      <c r="AE97" s="32"/>
      <c r="AF97" s="283"/>
      <c r="AG97" s="283"/>
      <c r="AH97" s="283"/>
      <c r="AI97" s="283"/>
      <c r="AJ97" s="283"/>
      <c r="AK97" s="283"/>
      <c r="AL97" s="283"/>
      <c r="AM97" s="295"/>
      <c r="AN97" s="289"/>
      <c r="AO97" s="25"/>
    </row>
    <row r="98" spans="1:41">
      <c r="AO98" s="21" t="s">
        <v>39</v>
      </c>
    </row>
  </sheetData>
  <mergeCells count="34">
    <mergeCell ref="N72:U72"/>
    <mergeCell ref="V71:AD71"/>
    <mergeCell ref="W72:AD72"/>
    <mergeCell ref="AE71:AM71"/>
    <mergeCell ref="AF72:AM72"/>
    <mergeCell ref="N58:U58"/>
    <mergeCell ref="M71:U71"/>
    <mergeCell ref="M23:U23"/>
    <mergeCell ref="M15:U15"/>
    <mergeCell ref="N16:U16"/>
    <mergeCell ref="N33:U33"/>
    <mergeCell ref="N3:U3"/>
    <mergeCell ref="E33:L33"/>
    <mergeCell ref="D57:L57"/>
    <mergeCell ref="AE32:AM32"/>
    <mergeCell ref="AF33:AM33"/>
    <mergeCell ref="V23:AD23"/>
    <mergeCell ref="W24:AD24"/>
    <mergeCell ref="V32:AD32"/>
    <mergeCell ref="W33:AD33"/>
    <mergeCell ref="M57:U57"/>
    <mergeCell ref="N24:U24"/>
    <mergeCell ref="M32:U32"/>
    <mergeCell ref="D32:L32"/>
    <mergeCell ref="E24:L24"/>
    <mergeCell ref="M2:U2"/>
    <mergeCell ref="D71:L71"/>
    <mergeCell ref="E72:L72"/>
    <mergeCell ref="D2:L2"/>
    <mergeCell ref="E3:L3"/>
    <mergeCell ref="D15:L15"/>
    <mergeCell ref="E16:L16"/>
    <mergeCell ref="D23:L23"/>
    <mergeCell ref="E58:L58"/>
  </mergeCells>
  <phoneticPr fontId="2" type="noConversion"/>
  <conditionalFormatting sqref="AO89">
    <cfRule type="cellIs" dxfId="11" priority="20" stopIfTrue="1" operator="equal">
      <formula>"Yes"</formula>
    </cfRule>
    <cfRule type="cellIs" dxfId="10" priority="21" stopIfTrue="1" operator="notEqual">
      <formula>"Yes"</formula>
    </cfRule>
  </conditionalFormatting>
  <conditionalFormatting sqref="M73:U73">
    <cfRule type="cellIs" dxfId="9" priority="18" stopIfTrue="1" operator="lessThan">
      <formula>$AN$73</formula>
    </cfRule>
  </conditionalFormatting>
  <conditionalFormatting sqref="U77">
    <cfRule type="cellIs" dxfId="8" priority="16" stopIfTrue="1" operator="lessThan">
      <formula>$AN$77</formula>
    </cfRule>
  </conditionalFormatting>
  <conditionalFormatting sqref="D83:L83">
    <cfRule type="cellIs" dxfId="7" priority="6" stopIfTrue="1" operator="greaterThan">
      <formula>$AN$83</formula>
    </cfRule>
  </conditionalFormatting>
  <conditionalFormatting sqref="D81:L81">
    <cfRule type="cellIs" dxfId="6" priority="5" stopIfTrue="1" operator="lessThan">
      <formula>$AN$81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98"/>
  <sheetViews>
    <sheetView tabSelected="1" topLeftCell="D40" zoomScale="80" zoomScaleNormal="80" workbookViewId="0">
      <selection activeCell="AN103" sqref="AN103"/>
    </sheetView>
  </sheetViews>
  <sheetFormatPr defaultRowHeight="12.75"/>
  <cols>
    <col min="1" max="1" width="35.7109375" customWidth="1"/>
    <col min="2" max="3" width="11.7109375" customWidth="1"/>
    <col min="4" max="8" width="7.7109375" customWidth="1"/>
    <col min="9" max="9" width="8.140625" customWidth="1"/>
    <col min="10" max="10" width="7.85546875" customWidth="1"/>
    <col min="11" max="18" width="7.7109375" customWidth="1"/>
    <col min="19" max="19" width="7.85546875" customWidth="1"/>
    <col min="20" max="27" width="7.7109375" style="42" customWidth="1"/>
    <col min="28" max="28" width="7.42578125" style="42" customWidth="1"/>
    <col min="29" max="30" width="7.7109375" style="42" customWidth="1"/>
    <col min="31" max="36" width="7.7109375" customWidth="1"/>
    <col min="37" max="37" width="8.2851562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9" t="s">
        <v>57</v>
      </c>
      <c r="D2" s="304" t="s">
        <v>87</v>
      </c>
      <c r="E2" s="310"/>
      <c r="F2" s="310"/>
      <c r="G2" s="310"/>
      <c r="H2" s="310"/>
      <c r="I2" s="310"/>
      <c r="J2" s="310"/>
      <c r="K2" s="310"/>
      <c r="L2" s="311"/>
      <c r="M2" s="304" t="s">
        <v>89</v>
      </c>
      <c r="N2" s="310"/>
      <c r="O2" s="310"/>
      <c r="P2" s="310"/>
      <c r="Q2" s="310"/>
      <c r="R2" s="310"/>
      <c r="S2" s="310"/>
      <c r="T2" s="310"/>
      <c r="U2" s="311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35"/>
      <c r="D3" s="44" t="s">
        <v>29</v>
      </c>
      <c r="E3" s="307" t="s">
        <v>30</v>
      </c>
      <c r="F3" s="307"/>
      <c r="G3" s="312"/>
      <c r="H3" s="312"/>
      <c r="I3" s="312"/>
      <c r="J3" s="312"/>
      <c r="K3" s="312"/>
      <c r="L3" s="313"/>
      <c r="M3" s="44" t="s">
        <v>29</v>
      </c>
      <c r="N3" s="307" t="s">
        <v>30</v>
      </c>
      <c r="O3" s="307"/>
      <c r="P3" s="315"/>
      <c r="Q3" s="315"/>
      <c r="R3" s="315"/>
      <c r="S3" s="315"/>
      <c r="T3" s="315"/>
      <c r="U3" s="313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>
      <c r="A4" s="214" t="s">
        <v>43</v>
      </c>
      <c r="B4" s="54"/>
      <c r="C4" s="235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118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118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9" t="s">
        <v>64</v>
      </c>
    </row>
    <row r="5" spans="1:41" ht="12.75" customHeight="1">
      <c r="A5" s="225" t="s">
        <v>53</v>
      </c>
      <c r="B5" s="226" t="s">
        <v>54</v>
      </c>
      <c r="C5" s="236"/>
      <c r="D5" s="269">
        <v>30</v>
      </c>
      <c r="E5" s="270">
        <f>$D5</f>
        <v>30</v>
      </c>
      <c r="F5" s="270">
        <f t="shared" ref="F5:U7" si="0">$D5</f>
        <v>30</v>
      </c>
      <c r="G5" s="270">
        <f t="shared" si="0"/>
        <v>30</v>
      </c>
      <c r="H5" s="270">
        <f t="shared" si="0"/>
        <v>30</v>
      </c>
      <c r="I5" s="270">
        <f t="shared" si="0"/>
        <v>30</v>
      </c>
      <c r="J5" s="270">
        <f t="shared" si="0"/>
        <v>30</v>
      </c>
      <c r="K5" s="270">
        <f t="shared" si="0"/>
        <v>30</v>
      </c>
      <c r="L5" s="270">
        <f t="shared" si="0"/>
        <v>30</v>
      </c>
      <c r="M5" s="227">
        <f t="shared" si="0"/>
        <v>30</v>
      </c>
      <c r="N5" s="228">
        <f t="shared" si="0"/>
        <v>30</v>
      </c>
      <c r="O5" s="228">
        <f t="shared" si="0"/>
        <v>30</v>
      </c>
      <c r="P5" s="228">
        <f t="shared" si="0"/>
        <v>30</v>
      </c>
      <c r="Q5" s="228">
        <f t="shared" si="0"/>
        <v>30</v>
      </c>
      <c r="R5" s="228">
        <f t="shared" si="0"/>
        <v>30</v>
      </c>
      <c r="S5" s="228">
        <f t="shared" si="0"/>
        <v>30</v>
      </c>
      <c r="T5" s="228">
        <f t="shared" si="0"/>
        <v>30</v>
      </c>
      <c r="U5" s="228">
        <f t="shared" si="0"/>
        <v>30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9" t="s">
        <v>92</v>
      </c>
    </row>
    <row r="6" spans="1:41" ht="12.75" customHeight="1">
      <c r="A6" s="225" t="s">
        <v>55</v>
      </c>
      <c r="B6" s="226" t="s">
        <v>56</v>
      </c>
      <c r="C6" s="236"/>
      <c r="D6" s="269">
        <v>40</v>
      </c>
      <c r="E6" s="270">
        <f>$D6</f>
        <v>40</v>
      </c>
      <c r="F6" s="270">
        <f>$D6</f>
        <v>40</v>
      </c>
      <c r="G6" s="270">
        <f>$D6</f>
        <v>40</v>
      </c>
      <c r="H6" s="270">
        <f>$D6</f>
        <v>40</v>
      </c>
      <c r="I6" s="270">
        <f>$D6</f>
        <v>40</v>
      </c>
      <c r="J6" s="270">
        <f>$D6</f>
        <v>40</v>
      </c>
      <c r="K6" s="270">
        <f t="shared" ref="K6:S6" si="1">$D6</f>
        <v>40</v>
      </c>
      <c r="L6" s="270">
        <f t="shared" si="1"/>
        <v>40</v>
      </c>
      <c r="M6" s="227">
        <f t="shared" si="1"/>
        <v>40</v>
      </c>
      <c r="N6" s="228">
        <f t="shared" si="1"/>
        <v>40</v>
      </c>
      <c r="O6" s="228">
        <f t="shared" si="1"/>
        <v>40</v>
      </c>
      <c r="P6" s="228">
        <f t="shared" si="1"/>
        <v>40</v>
      </c>
      <c r="Q6" s="228">
        <f t="shared" si="1"/>
        <v>40</v>
      </c>
      <c r="R6" s="228">
        <f t="shared" si="1"/>
        <v>40</v>
      </c>
      <c r="S6" s="228">
        <f t="shared" si="1"/>
        <v>40</v>
      </c>
      <c r="T6" s="228">
        <f>$D6</f>
        <v>40</v>
      </c>
      <c r="U6" s="228">
        <f t="shared" si="0"/>
        <v>40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9" t="s">
        <v>92</v>
      </c>
    </row>
    <row r="7" spans="1:41" ht="12.75" customHeight="1">
      <c r="A7" s="225" t="s">
        <v>67</v>
      </c>
      <c r="B7" s="226"/>
      <c r="C7" s="236"/>
      <c r="D7" s="269">
        <v>106</v>
      </c>
      <c r="E7" s="270">
        <f>$D7</f>
        <v>106</v>
      </c>
      <c r="F7" s="270">
        <f t="shared" si="0"/>
        <v>106</v>
      </c>
      <c r="G7" s="270">
        <f t="shared" si="0"/>
        <v>106</v>
      </c>
      <c r="H7" s="270">
        <f t="shared" si="0"/>
        <v>106</v>
      </c>
      <c r="I7" s="270">
        <f t="shared" si="0"/>
        <v>106</v>
      </c>
      <c r="J7" s="270">
        <f t="shared" si="0"/>
        <v>106</v>
      </c>
      <c r="K7" s="270">
        <f t="shared" si="0"/>
        <v>106</v>
      </c>
      <c r="L7" s="270">
        <f t="shared" si="0"/>
        <v>106</v>
      </c>
      <c r="M7" s="227">
        <f t="shared" si="0"/>
        <v>106</v>
      </c>
      <c r="N7" s="228">
        <f t="shared" si="0"/>
        <v>106</v>
      </c>
      <c r="O7" s="228">
        <f t="shared" si="0"/>
        <v>106</v>
      </c>
      <c r="P7" s="228">
        <f t="shared" si="0"/>
        <v>106</v>
      </c>
      <c r="Q7" s="228">
        <f t="shared" si="0"/>
        <v>106</v>
      </c>
      <c r="R7" s="228">
        <f t="shared" si="0"/>
        <v>106</v>
      </c>
      <c r="S7" s="228">
        <f t="shared" si="0"/>
        <v>106</v>
      </c>
      <c r="T7" s="228">
        <f t="shared" si="0"/>
        <v>106</v>
      </c>
      <c r="U7" s="228">
        <f t="shared" si="0"/>
        <v>106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9" t="s">
        <v>68</v>
      </c>
    </row>
    <row r="8" spans="1:41">
      <c r="A8" s="4" t="s">
        <v>40</v>
      </c>
      <c r="B8" s="47" t="s">
        <v>4</v>
      </c>
      <c r="C8" s="5"/>
      <c r="D8" s="46" t="s">
        <v>6</v>
      </c>
      <c r="E8" s="204">
        <v>0</v>
      </c>
      <c r="F8" s="204">
        <v>0.5</v>
      </c>
      <c r="G8" s="204">
        <v>1</v>
      </c>
      <c r="H8" s="204">
        <v>1.5</v>
      </c>
      <c r="I8" s="302">
        <v>2</v>
      </c>
      <c r="J8" s="302">
        <v>2.5</v>
      </c>
      <c r="K8" s="204">
        <v>3</v>
      </c>
      <c r="L8" s="205">
        <v>3.5</v>
      </c>
      <c r="M8" s="46" t="s">
        <v>6</v>
      </c>
      <c r="N8" s="204">
        <v>0</v>
      </c>
      <c r="O8" s="204">
        <v>0.5</v>
      </c>
      <c r="P8" s="204">
        <v>1</v>
      </c>
      <c r="Q8" s="204">
        <v>1.5</v>
      </c>
      <c r="R8" s="204">
        <v>2</v>
      </c>
      <c r="S8" s="204">
        <v>2</v>
      </c>
      <c r="T8" s="204">
        <v>3</v>
      </c>
      <c r="U8" s="205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9" t="s">
        <v>65</v>
      </c>
    </row>
    <row r="9" spans="1:41">
      <c r="A9" s="4" t="s">
        <v>31</v>
      </c>
      <c r="B9" s="47" t="s">
        <v>2</v>
      </c>
      <c r="C9" s="5"/>
      <c r="D9" s="221">
        <v>-94.65</v>
      </c>
      <c r="E9" s="222">
        <v>-117</v>
      </c>
      <c r="F9" s="222">
        <f>$E$9+F8</f>
        <v>-116.5</v>
      </c>
      <c r="G9" s="222">
        <f t="shared" ref="G9:L9" si="2">$E$9+G8</f>
        <v>-116</v>
      </c>
      <c r="H9" s="222">
        <f t="shared" si="2"/>
        <v>-115.5</v>
      </c>
      <c r="I9" s="303">
        <f t="shared" si="2"/>
        <v>-115</v>
      </c>
      <c r="J9" s="303">
        <f t="shared" ref="J9" si="3">$E$9+J8</f>
        <v>-114.5</v>
      </c>
      <c r="K9" s="222">
        <f t="shared" si="2"/>
        <v>-114</v>
      </c>
      <c r="L9" s="222">
        <f t="shared" si="2"/>
        <v>-113.5</v>
      </c>
      <c r="M9" s="46"/>
      <c r="N9" s="5"/>
      <c r="O9" s="5"/>
      <c r="P9" s="5"/>
      <c r="Q9" s="5"/>
      <c r="R9" s="5"/>
      <c r="S9" s="5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9" t="s">
        <v>92</v>
      </c>
    </row>
    <row r="10" spans="1:41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4">
        <v>10</v>
      </c>
      <c r="N10" s="223">
        <v>-4</v>
      </c>
      <c r="O10" s="223">
        <v>-4</v>
      </c>
      <c r="P10" s="223">
        <v>-4</v>
      </c>
      <c r="Q10" s="223">
        <v>-4</v>
      </c>
      <c r="R10" s="223">
        <v>-4</v>
      </c>
      <c r="S10" s="223">
        <v>-4</v>
      </c>
      <c r="T10" s="223">
        <v>-4</v>
      </c>
      <c r="U10" s="223">
        <v>-4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9" t="s">
        <v>92</v>
      </c>
    </row>
    <row r="11" spans="1:41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42" t="s">
        <v>93</v>
      </c>
      <c r="B12" s="241"/>
      <c r="C12" s="240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7"/>
      <c r="C15" s="12"/>
      <c r="D15" s="304" t="s">
        <v>88</v>
      </c>
      <c r="E15" s="310"/>
      <c r="F15" s="310"/>
      <c r="G15" s="310"/>
      <c r="H15" s="310"/>
      <c r="I15" s="310"/>
      <c r="J15" s="310"/>
      <c r="K15" s="310"/>
      <c r="L15" s="311"/>
      <c r="M15" s="304" t="s">
        <v>89</v>
      </c>
      <c r="N15" s="310"/>
      <c r="O15" s="310"/>
      <c r="P15" s="310"/>
      <c r="Q15" s="310"/>
      <c r="R15" s="310"/>
      <c r="S15" s="310"/>
      <c r="T15" s="310"/>
      <c r="U15" s="311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47"/>
      <c r="C16" s="5"/>
      <c r="D16" s="44" t="s">
        <v>29</v>
      </c>
      <c r="E16" s="307" t="s">
        <v>30</v>
      </c>
      <c r="F16" s="307"/>
      <c r="G16" s="312"/>
      <c r="H16" s="312"/>
      <c r="I16" s="312"/>
      <c r="J16" s="312"/>
      <c r="K16" s="312"/>
      <c r="L16" s="313"/>
      <c r="M16" s="44" t="s">
        <v>29</v>
      </c>
      <c r="N16" s="307" t="s">
        <v>30</v>
      </c>
      <c r="O16" s="307"/>
      <c r="P16" s="315"/>
      <c r="Q16" s="315"/>
      <c r="R16" s="315"/>
      <c r="S16" s="315"/>
      <c r="T16" s="315"/>
      <c r="U16" s="313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47" t="s">
        <v>61</v>
      </c>
      <c r="C17" s="5"/>
      <c r="D17" s="53">
        <f t="shared" ref="D17:I17" si="4">(10^12)*(10^-3)*10^(D9/10)*D5/15</f>
        <v>0.68553557309289936</v>
      </c>
      <c r="E17" s="8">
        <f t="shared" si="4"/>
        <v>3.9905246299377518E-3</v>
      </c>
      <c r="F17" s="8">
        <f t="shared" si="4"/>
        <v>4.4774422771366685E-3</v>
      </c>
      <c r="G17" s="8">
        <f t="shared" si="4"/>
        <v>5.0237728630191459E-3</v>
      </c>
      <c r="H17" s="8">
        <f t="shared" si="4"/>
        <v>5.6367658625288888E-3</v>
      </c>
      <c r="I17" s="8">
        <f t="shared" si="4"/>
        <v>6.3245553203367336E-3</v>
      </c>
      <c r="J17" s="8">
        <f t="shared" ref="J17" si="5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6">(10^12)*(10^-3)*10^((D9+M10)/10)*M5/15</f>
        <v>6.8553557309290021</v>
      </c>
      <c r="N17" s="8">
        <f t="shared" si="6"/>
        <v>1.5886564694485605E-3</v>
      </c>
      <c r="O17" s="8">
        <f t="shared" si="6"/>
        <v>1.782501876267481E-3</v>
      </c>
      <c r="P17" s="8">
        <f t="shared" si="6"/>
        <v>2E-3</v>
      </c>
      <c r="Q17" s="8">
        <f t="shared" si="6"/>
        <v>2.2440369086039282E-3</v>
      </c>
      <c r="R17" s="8">
        <f t="shared" si="6"/>
        <v>2.5178508235883259E-3</v>
      </c>
      <c r="S17" s="8">
        <f t="shared" si="6"/>
        <v>2.8250750892455071E-3</v>
      </c>
      <c r="T17" s="8">
        <f>(10^12)*(10^-3)*10^((K9+T10)/10)*T5/15</f>
        <v>3.169786384922213E-3</v>
      </c>
      <c r="U17" s="50">
        <f>(10^12)*(10^-3)*10^((L9+U10)/10)*U5/15</f>
        <v>3.5565588200778407E-3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>
      <c r="A18" s="30" t="s">
        <v>76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47" t="s">
        <v>6</v>
      </c>
      <c r="M18" s="67">
        <f t="shared" ref="M18:S18" si="7">10*LOG(M17/(D17))</f>
        <v>10.000000000000004</v>
      </c>
      <c r="N18" s="34">
        <f t="shared" si="7"/>
        <v>-3.9999999999999987</v>
      </c>
      <c r="O18" s="34">
        <f t="shared" si="7"/>
        <v>-4.0000000000000142</v>
      </c>
      <c r="P18" s="34">
        <f t="shared" si="7"/>
        <v>-3.9999999999999876</v>
      </c>
      <c r="Q18" s="34">
        <f t="shared" si="7"/>
        <v>-3.9999999999999831</v>
      </c>
      <c r="R18" s="34">
        <f t="shared" si="7"/>
        <v>-3.9999999999999973</v>
      </c>
      <c r="S18" s="34">
        <f t="shared" si="7"/>
        <v>-3.9999999999999987</v>
      </c>
      <c r="T18" s="34">
        <f>10*LOG(T17/(K17))</f>
        <v>-3.9999999999999982</v>
      </c>
      <c r="U18" s="51">
        <f>10*LOG(U17/(L17))</f>
        <v>-3.9999999999999987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81</v>
      </c>
    </row>
    <row r="19" spans="1:41">
      <c r="A19" s="268" t="s">
        <v>77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47" t="s">
        <v>6</v>
      </c>
      <c r="M19" s="67">
        <f t="shared" ref="M19:S19" si="8">D9+M10+10*LOG(M5/15)</f>
        <v>-81.639700043360193</v>
      </c>
      <c r="N19" s="34">
        <f t="shared" si="8"/>
        <v>-117.98970004336019</v>
      </c>
      <c r="O19" s="34">
        <f t="shared" si="8"/>
        <v>-117.48970004336019</v>
      </c>
      <c r="P19" s="34">
        <f t="shared" si="8"/>
        <v>-116.98970004336019</v>
      </c>
      <c r="Q19" s="34">
        <f t="shared" si="8"/>
        <v>-116.48970004336019</v>
      </c>
      <c r="R19" s="34">
        <f t="shared" si="8"/>
        <v>-115.98970004336019</v>
      </c>
      <c r="S19" s="34">
        <f t="shared" si="8"/>
        <v>-115.48970004336019</v>
      </c>
      <c r="T19" s="34">
        <f>K9+T10+10*LOG(T5/15)</f>
        <v>-114.98970004336019</v>
      </c>
      <c r="U19" s="51">
        <f>L9+U10+10*LOG(U5/15)</f>
        <v>-114.48970004336019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80</v>
      </c>
    </row>
    <row r="20" spans="1:41" ht="13.5" thickBot="1">
      <c r="A20" s="32" t="s">
        <v>32</v>
      </c>
      <c r="B20" s="55" t="s">
        <v>66</v>
      </c>
      <c r="C20" s="14"/>
      <c r="D20" s="78">
        <f t="shared" ref="D20:J20" si="9">10*LOG((D17+M17)*10^-9)+10*LOG(D7*12)</f>
        <v>-50.180902078653986</v>
      </c>
      <c r="E20" s="79">
        <f t="shared" si="9"/>
        <v>-81.489424299143309</v>
      </c>
      <c r="F20" s="79">
        <f t="shared" si="9"/>
        <v>-80.989424299143323</v>
      </c>
      <c r="G20" s="79">
        <f t="shared" si="9"/>
        <v>-80.489424299143323</v>
      </c>
      <c r="H20" s="79">
        <f t="shared" si="9"/>
        <v>-79.989424299143309</v>
      </c>
      <c r="I20" s="79">
        <f t="shared" si="9"/>
        <v>-79.489424299143323</v>
      </c>
      <c r="J20" s="79">
        <f t="shared" si="9"/>
        <v>-78.989424299143309</v>
      </c>
      <c r="K20" s="79">
        <f>10*LOG((K17+T17)*10^-9)+10*LOG(K7*12)</f>
        <v>-78.489424299143323</v>
      </c>
      <c r="L20" s="80">
        <f>10*LOG((L17+U17)*10^-9)+10*LOG(L7*12)</f>
        <v>-77.989424299143323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>
      <c r="A23" s="1" t="s">
        <v>14</v>
      </c>
      <c r="B23" s="96"/>
      <c r="C23" s="97"/>
      <c r="D23" s="304" t="s">
        <v>88</v>
      </c>
      <c r="E23" s="305"/>
      <c r="F23" s="305"/>
      <c r="G23" s="305"/>
      <c r="H23" s="305"/>
      <c r="I23" s="305"/>
      <c r="J23" s="305"/>
      <c r="K23" s="305"/>
      <c r="L23" s="306"/>
      <c r="M23" s="304" t="s">
        <v>89</v>
      </c>
      <c r="N23" s="305"/>
      <c r="O23" s="305"/>
      <c r="P23" s="305"/>
      <c r="Q23" s="305"/>
      <c r="R23" s="305"/>
      <c r="S23" s="305"/>
      <c r="T23" s="305"/>
      <c r="U23" s="306"/>
      <c r="V23" s="304" t="s">
        <v>37</v>
      </c>
      <c r="W23" s="305"/>
      <c r="X23" s="305"/>
      <c r="Y23" s="305"/>
      <c r="Z23" s="305"/>
      <c r="AA23" s="305"/>
      <c r="AB23" s="305"/>
      <c r="AC23" s="305"/>
      <c r="AD23" s="306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>
      <c r="A24" s="2"/>
      <c r="B24" s="90"/>
      <c r="C24" s="7"/>
      <c r="D24" s="44" t="s">
        <v>29</v>
      </c>
      <c r="E24" s="307" t="s">
        <v>30</v>
      </c>
      <c r="F24" s="307"/>
      <c r="G24" s="308"/>
      <c r="H24" s="308"/>
      <c r="I24" s="308"/>
      <c r="J24" s="308"/>
      <c r="K24" s="308"/>
      <c r="L24" s="309"/>
      <c r="M24" s="44" t="s">
        <v>29</v>
      </c>
      <c r="N24" s="307" t="s">
        <v>30</v>
      </c>
      <c r="O24" s="307"/>
      <c r="P24" s="308"/>
      <c r="Q24" s="308"/>
      <c r="R24" s="308"/>
      <c r="S24" s="308"/>
      <c r="T24" s="308"/>
      <c r="U24" s="309"/>
      <c r="V24" s="44" t="s">
        <v>29</v>
      </c>
      <c r="W24" s="307" t="s">
        <v>30</v>
      </c>
      <c r="X24" s="307"/>
      <c r="Y24" s="308"/>
      <c r="Z24" s="308"/>
      <c r="AA24" s="308"/>
      <c r="AB24" s="308"/>
      <c r="AC24" s="308"/>
      <c r="AD24" s="309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>
      <c r="A25" s="135" t="s">
        <v>34</v>
      </c>
      <c r="B25" s="136" t="s">
        <v>8</v>
      </c>
      <c r="C25" s="237"/>
      <c r="D25" s="230">
        <v>1.5</v>
      </c>
      <c r="E25" s="137">
        <f>$D25</f>
        <v>1.5</v>
      </c>
      <c r="F25" s="137">
        <f t="shared" ref="F25:L26" si="10">$D25</f>
        <v>1.5</v>
      </c>
      <c r="G25" s="137">
        <f t="shared" si="10"/>
        <v>1.5</v>
      </c>
      <c r="H25" s="137">
        <f t="shared" si="10"/>
        <v>1.5</v>
      </c>
      <c r="I25" s="137">
        <f>$D25</f>
        <v>1.5</v>
      </c>
      <c r="J25" s="137">
        <f>$D25</f>
        <v>1.5</v>
      </c>
      <c r="K25" s="137">
        <f t="shared" si="10"/>
        <v>1.5</v>
      </c>
      <c r="L25" s="137">
        <f t="shared" si="10"/>
        <v>1.5</v>
      </c>
      <c r="M25" s="139"/>
      <c r="N25" s="7"/>
      <c r="O25" s="7"/>
      <c r="P25" s="7"/>
      <c r="Q25" s="7"/>
      <c r="R25" s="7"/>
      <c r="S25" s="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.75">
      <c r="A26" s="267" t="s">
        <v>62</v>
      </c>
      <c r="B26" s="136" t="s">
        <v>8</v>
      </c>
      <c r="C26" s="237"/>
      <c r="D26" s="230">
        <v>1.5</v>
      </c>
      <c r="E26" s="137">
        <f>$D26</f>
        <v>1.5</v>
      </c>
      <c r="F26" s="137">
        <f t="shared" si="10"/>
        <v>1.5</v>
      </c>
      <c r="G26" s="137">
        <f t="shared" si="10"/>
        <v>1.5</v>
      </c>
      <c r="H26" s="137">
        <f t="shared" si="10"/>
        <v>1.5</v>
      </c>
      <c r="I26" s="137">
        <f t="shared" si="10"/>
        <v>1.5</v>
      </c>
      <c r="J26" s="137">
        <f t="shared" si="10"/>
        <v>1.5</v>
      </c>
      <c r="K26" s="137">
        <f t="shared" si="10"/>
        <v>1.5</v>
      </c>
      <c r="L26" s="137">
        <f t="shared" si="10"/>
        <v>1.5</v>
      </c>
      <c r="M26" s="139"/>
      <c r="N26" s="7"/>
      <c r="O26" s="7"/>
      <c r="P26" s="7"/>
      <c r="Q26" s="7"/>
      <c r="R26" s="7"/>
      <c r="S26" s="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>
      <c r="A27" s="135" t="s">
        <v>35</v>
      </c>
      <c r="B27" s="136" t="s">
        <v>8</v>
      </c>
      <c r="C27" s="237"/>
      <c r="D27" s="140"/>
      <c r="E27" s="137"/>
      <c r="F27" s="137"/>
      <c r="G27" s="137"/>
      <c r="H27" s="137"/>
      <c r="I27" s="137"/>
      <c r="J27" s="137"/>
      <c r="K27" s="137"/>
      <c r="L27" s="138"/>
      <c r="M27" s="231">
        <v>0.3</v>
      </c>
      <c r="N27" s="7">
        <f t="shared" ref="N27:U28" si="11">$M27</f>
        <v>0.3</v>
      </c>
      <c r="O27" s="7">
        <f t="shared" si="11"/>
        <v>0.3</v>
      </c>
      <c r="P27" s="7">
        <f t="shared" si="11"/>
        <v>0.3</v>
      </c>
      <c r="Q27" s="7">
        <f t="shared" si="11"/>
        <v>0.3</v>
      </c>
      <c r="R27" s="7">
        <f t="shared" si="11"/>
        <v>0.3</v>
      </c>
      <c r="S27" s="7">
        <f t="shared" si="11"/>
        <v>0.3</v>
      </c>
      <c r="T27" s="132">
        <f t="shared" si="11"/>
        <v>0.3</v>
      </c>
      <c r="U27" s="133">
        <f t="shared" si="11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.75">
      <c r="A28" s="267" t="s">
        <v>63</v>
      </c>
      <c r="B28" s="136" t="s">
        <v>8</v>
      </c>
      <c r="C28" s="237"/>
      <c r="D28" s="140"/>
      <c r="E28" s="137"/>
      <c r="F28" s="137"/>
      <c r="G28" s="137"/>
      <c r="H28" s="137"/>
      <c r="I28" s="137"/>
      <c r="J28" s="137"/>
      <c r="K28" s="137"/>
      <c r="L28" s="138"/>
      <c r="M28" s="231">
        <v>0.8</v>
      </c>
      <c r="N28" s="7">
        <f t="shared" si="11"/>
        <v>0.8</v>
      </c>
      <c r="O28" s="7">
        <f t="shared" si="11"/>
        <v>0.8</v>
      </c>
      <c r="P28" s="7">
        <f t="shared" si="11"/>
        <v>0.8</v>
      </c>
      <c r="Q28" s="7">
        <f t="shared" si="11"/>
        <v>0.8</v>
      </c>
      <c r="R28" s="7">
        <f t="shared" si="11"/>
        <v>0.8</v>
      </c>
      <c r="S28" s="7">
        <f t="shared" si="11"/>
        <v>0.8</v>
      </c>
      <c r="T28" s="132">
        <f t="shared" si="11"/>
        <v>0.8</v>
      </c>
      <c r="U28" s="133">
        <f t="shared" si="11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5" thickBot="1">
      <c r="A29" s="272" t="s">
        <v>71</v>
      </c>
      <c r="B29" s="141" t="s">
        <v>8</v>
      </c>
      <c r="C29" s="238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32">
        <v>8</v>
      </c>
      <c r="W29" s="233">
        <v>4.5</v>
      </c>
      <c r="X29" s="143">
        <f t="shared" ref="X29:AD29" si="12">$W29</f>
        <v>4.5</v>
      </c>
      <c r="Y29" s="143">
        <f t="shared" si="12"/>
        <v>4.5</v>
      </c>
      <c r="Z29" s="143">
        <f t="shared" si="12"/>
        <v>4.5</v>
      </c>
      <c r="AA29" s="143">
        <f t="shared" si="12"/>
        <v>4.5</v>
      </c>
      <c r="AB29" s="143">
        <f t="shared" si="12"/>
        <v>4.5</v>
      </c>
      <c r="AC29" s="143">
        <f t="shared" si="12"/>
        <v>4.5</v>
      </c>
      <c r="AD29" s="143">
        <f t="shared" si="12"/>
        <v>4.5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73" t="s">
        <v>82</v>
      </c>
    </row>
    <row r="30" spans="1:41" s="92" customFormat="1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5" thickBot="1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>
      <c r="A32" s="1" t="s">
        <v>16</v>
      </c>
      <c r="B32" s="96"/>
      <c r="C32" s="243"/>
      <c r="D32" s="314" t="s">
        <v>88</v>
      </c>
      <c r="E32" s="305"/>
      <c r="F32" s="305"/>
      <c r="G32" s="305"/>
      <c r="H32" s="305"/>
      <c r="I32" s="305"/>
      <c r="J32" s="305"/>
      <c r="K32" s="305"/>
      <c r="L32" s="306"/>
      <c r="M32" s="304" t="s">
        <v>89</v>
      </c>
      <c r="N32" s="305"/>
      <c r="O32" s="305"/>
      <c r="P32" s="305"/>
      <c r="Q32" s="305"/>
      <c r="R32" s="305"/>
      <c r="S32" s="305"/>
      <c r="T32" s="305"/>
      <c r="U32" s="306"/>
      <c r="V32" s="304" t="s">
        <v>37</v>
      </c>
      <c r="W32" s="305"/>
      <c r="X32" s="305"/>
      <c r="Y32" s="305"/>
      <c r="Z32" s="305"/>
      <c r="AA32" s="305"/>
      <c r="AB32" s="305"/>
      <c r="AC32" s="305"/>
      <c r="AD32" s="306"/>
      <c r="AE32" s="304" t="s">
        <v>28</v>
      </c>
      <c r="AF32" s="305"/>
      <c r="AG32" s="305"/>
      <c r="AH32" s="305"/>
      <c r="AI32" s="305"/>
      <c r="AJ32" s="305"/>
      <c r="AK32" s="305"/>
      <c r="AL32" s="305"/>
      <c r="AM32" s="306"/>
      <c r="AN32" s="250"/>
      <c r="AO32" s="19" t="s">
        <v>0</v>
      </c>
    </row>
    <row r="33" spans="1:41" s="92" customFormat="1">
      <c r="A33" s="59"/>
      <c r="B33" s="90"/>
      <c r="C33" s="244"/>
      <c r="D33" s="3" t="s">
        <v>29</v>
      </c>
      <c r="E33" s="307" t="s">
        <v>30</v>
      </c>
      <c r="F33" s="307"/>
      <c r="G33" s="308"/>
      <c r="H33" s="308"/>
      <c r="I33" s="308"/>
      <c r="J33" s="308"/>
      <c r="K33" s="308"/>
      <c r="L33" s="309"/>
      <c r="M33" s="44" t="s">
        <v>29</v>
      </c>
      <c r="N33" s="307" t="s">
        <v>30</v>
      </c>
      <c r="O33" s="307"/>
      <c r="P33" s="308"/>
      <c r="Q33" s="308"/>
      <c r="R33" s="308"/>
      <c r="S33" s="308"/>
      <c r="T33" s="308"/>
      <c r="U33" s="309"/>
      <c r="V33" s="44" t="s">
        <v>29</v>
      </c>
      <c r="W33" s="307" t="s">
        <v>30</v>
      </c>
      <c r="X33" s="307"/>
      <c r="Y33" s="308"/>
      <c r="Z33" s="308"/>
      <c r="AA33" s="308"/>
      <c r="AB33" s="308"/>
      <c r="AC33" s="308"/>
      <c r="AD33" s="309"/>
      <c r="AE33" s="44" t="s">
        <v>29</v>
      </c>
      <c r="AF33" s="307" t="s">
        <v>30</v>
      </c>
      <c r="AG33" s="307"/>
      <c r="AH33" s="308"/>
      <c r="AI33" s="308"/>
      <c r="AJ33" s="308"/>
      <c r="AK33" s="308"/>
      <c r="AL33" s="308"/>
      <c r="AM33" s="309"/>
      <c r="AN33" s="90"/>
      <c r="AO33" s="20"/>
    </row>
    <row r="34" spans="1:41" s="92" customFormat="1">
      <c r="A34" s="211" t="s">
        <v>106</v>
      </c>
      <c r="B34" s="165" t="s">
        <v>7</v>
      </c>
      <c r="C34" s="245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>
      <c r="A35" s="212" t="s">
        <v>107</v>
      </c>
      <c r="B35" s="165" t="s">
        <v>4</v>
      </c>
      <c r="C35" s="245"/>
      <c r="D35" s="276">
        <f t="shared" ref="D35:I35" si="13">D26*D34</f>
        <v>0</v>
      </c>
      <c r="E35" s="276">
        <f t="shared" si="13"/>
        <v>0</v>
      </c>
      <c r="F35" s="276">
        <f t="shared" si="13"/>
        <v>0</v>
      </c>
      <c r="G35" s="276">
        <f t="shared" si="13"/>
        <v>0</v>
      </c>
      <c r="H35" s="276">
        <f t="shared" si="13"/>
        <v>0</v>
      </c>
      <c r="I35" s="276">
        <f t="shared" si="13"/>
        <v>0</v>
      </c>
      <c r="J35" s="276">
        <f t="shared" ref="J35" si="14">J26*J34</f>
        <v>0</v>
      </c>
      <c r="K35" s="276">
        <f>K26*K34</f>
        <v>0</v>
      </c>
      <c r="L35" s="276">
        <f>L26*L34</f>
        <v>0</v>
      </c>
      <c r="M35" s="275">
        <f t="shared" ref="M35:R35" si="15">M28*M34</f>
        <v>0.8</v>
      </c>
      <c r="N35" s="276">
        <f t="shared" si="15"/>
        <v>0.8</v>
      </c>
      <c r="O35" s="276">
        <f t="shared" si="15"/>
        <v>0.8</v>
      </c>
      <c r="P35" s="276">
        <f t="shared" si="15"/>
        <v>0.8</v>
      </c>
      <c r="Q35" s="276">
        <f t="shared" si="15"/>
        <v>0.8</v>
      </c>
      <c r="R35" s="276">
        <f t="shared" si="15"/>
        <v>0.8</v>
      </c>
      <c r="S35" s="276">
        <f t="shared" ref="S35" si="16">S28*S34</f>
        <v>0.8</v>
      </c>
      <c r="T35" s="276">
        <f>T28*T34</f>
        <v>0.8</v>
      </c>
      <c r="U35" s="277">
        <f>U28*U34</f>
        <v>0.8</v>
      </c>
      <c r="V35" s="150"/>
      <c r="W35" s="150"/>
      <c r="X35" s="150"/>
      <c r="Y35" s="150"/>
      <c r="Z35" s="150"/>
      <c r="AA35" s="150"/>
      <c r="AB35" s="150"/>
      <c r="AC35" s="150"/>
      <c r="AD35" s="150"/>
      <c r="AE35" s="152">
        <f>SQRT(SUMSQ(D35,M35))</f>
        <v>0.8</v>
      </c>
      <c r="AF35" s="153">
        <f t="shared" ref="AF35:AM35" si="17">SQRT(SUMSQ(E35,N35))</f>
        <v>0.8</v>
      </c>
      <c r="AG35" s="153">
        <f t="shared" si="17"/>
        <v>0.8</v>
      </c>
      <c r="AH35" s="153">
        <f t="shared" si="17"/>
        <v>0.8</v>
      </c>
      <c r="AI35" s="153">
        <f t="shared" si="17"/>
        <v>0.8</v>
      </c>
      <c r="AJ35" s="153">
        <f t="shared" si="17"/>
        <v>0.8</v>
      </c>
      <c r="AK35" s="153">
        <f t="shared" si="17"/>
        <v>0.8</v>
      </c>
      <c r="AL35" s="153">
        <f t="shared" si="17"/>
        <v>0.8</v>
      </c>
      <c r="AM35" s="154">
        <f t="shared" si="17"/>
        <v>0.8</v>
      </c>
      <c r="AN35" s="154"/>
      <c r="AO35" s="168" t="s">
        <v>83</v>
      </c>
    </row>
    <row r="36" spans="1:41" s="92" customFormat="1">
      <c r="A36" s="155"/>
      <c r="B36" s="133"/>
      <c r="C36" s="246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60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>
      <c r="A37" s="135"/>
      <c r="B37" s="133"/>
      <c r="C37" s="246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60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>
      <c r="A38" s="211" t="s">
        <v>108</v>
      </c>
      <c r="B38" s="165" t="s">
        <v>7</v>
      </c>
      <c r="C38" s="245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>
      <c r="A39" s="212" t="s">
        <v>109</v>
      </c>
      <c r="B39" s="165" t="s">
        <v>4</v>
      </c>
      <c r="C39" s="245"/>
      <c r="D39" s="150">
        <f t="shared" ref="D39:I39" si="18">D$26*D38</f>
        <v>1.5</v>
      </c>
      <c r="E39" s="150">
        <f t="shared" si="18"/>
        <v>1.5</v>
      </c>
      <c r="F39" s="150">
        <f t="shared" si="18"/>
        <v>1.5</v>
      </c>
      <c r="G39" s="150">
        <f t="shared" si="18"/>
        <v>1.5</v>
      </c>
      <c r="H39" s="150">
        <f t="shared" si="18"/>
        <v>1.5</v>
      </c>
      <c r="I39" s="150">
        <f t="shared" si="18"/>
        <v>1.5</v>
      </c>
      <c r="J39" s="150">
        <f t="shared" ref="J39" si="19">J$26*J38</f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20">N$28*N38</f>
        <v>0.8</v>
      </c>
      <c r="O39" s="150">
        <f t="shared" si="20"/>
        <v>0.8</v>
      </c>
      <c r="P39" s="150">
        <f t="shared" si="20"/>
        <v>0.8</v>
      </c>
      <c r="Q39" s="150">
        <f t="shared" si="20"/>
        <v>0.8</v>
      </c>
      <c r="R39" s="150">
        <f t="shared" si="20"/>
        <v>0.8</v>
      </c>
      <c r="S39" s="150">
        <f t="shared" ref="S39" si="21">S$28*S38</f>
        <v>0.8</v>
      </c>
      <c r="T39" s="150">
        <f t="shared" si="20"/>
        <v>0.8</v>
      </c>
      <c r="U39" s="151">
        <f t="shared" si="20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22">SQRT(SUMSQ(E39,N39))</f>
        <v>1.7</v>
      </c>
      <c r="AG39" s="153">
        <f t="shared" si="22"/>
        <v>1.7</v>
      </c>
      <c r="AH39" s="153">
        <f t="shared" si="22"/>
        <v>1.7</v>
      </c>
      <c r="AI39" s="153">
        <f t="shared" si="22"/>
        <v>1.7</v>
      </c>
      <c r="AJ39" s="153">
        <f t="shared" si="22"/>
        <v>1.7</v>
      </c>
      <c r="AK39" s="153">
        <f t="shared" si="22"/>
        <v>1.7</v>
      </c>
      <c r="AL39" s="153">
        <f t="shared" si="22"/>
        <v>1.7</v>
      </c>
      <c r="AM39" s="154">
        <f t="shared" si="22"/>
        <v>1.7</v>
      </c>
      <c r="AN39" s="154"/>
      <c r="AO39" s="234" t="s">
        <v>79</v>
      </c>
    </row>
    <row r="40" spans="1:41" s="92" customFormat="1">
      <c r="A40" s="155"/>
      <c r="B40" s="133"/>
      <c r="C40" s="246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>
      <c r="A41" s="213"/>
      <c r="B41" s="113"/>
      <c r="C41" s="247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>
      <c r="A42" s="211" t="s">
        <v>90</v>
      </c>
      <c r="B42" s="165" t="s">
        <v>7</v>
      </c>
      <c r="C42" s="245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23">M17/(D17+M17)</f>
        <v>0.90909090909090917</v>
      </c>
      <c r="N42" s="150">
        <f t="shared" si="23"/>
        <v>0.28474724895080145</v>
      </c>
      <c r="O42" s="150">
        <f t="shared" si="23"/>
        <v>0.28474724895080072</v>
      </c>
      <c r="P42" s="150">
        <f t="shared" si="23"/>
        <v>0.284747248950802</v>
      </c>
      <c r="Q42" s="150">
        <f t="shared" si="23"/>
        <v>0.28474724895080222</v>
      </c>
      <c r="R42" s="150">
        <f t="shared" si="23"/>
        <v>0.2847472489508015</v>
      </c>
      <c r="S42" s="150">
        <f t="shared" si="23"/>
        <v>0.2847472489508015</v>
      </c>
      <c r="T42" s="150">
        <f>T17/(K17+T17)</f>
        <v>0.2847472489508015</v>
      </c>
      <c r="U42" s="151">
        <f>U17/(L17+U17)</f>
        <v>0.2847472489508015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>
      <c r="A43" s="212" t="s">
        <v>91</v>
      </c>
      <c r="B43" s="165" t="s">
        <v>4</v>
      </c>
      <c r="C43" s="245"/>
      <c r="D43" s="150">
        <f t="shared" ref="D43:I43" si="24">D$25*D42</f>
        <v>1.5</v>
      </c>
      <c r="E43" s="150">
        <f t="shared" si="24"/>
        <v>1.5</v>
      </c>
      <c r="F43" s="150">
        <f t="shared" si="24"/>
        <v>1.5</v>
      </c>
      <c r="G43" s="150">
        <f t="shared" si="24"/>
        <v>1.5</v>
      </c>
      <c r="H43" s="150">
        <f t="shared" si="24"/>
        <v>1.5</v>
      </c>
      <c r="I43" s="150">
        <f t="shared" si="24"/>
        <v>1.5</v>
      </c>
      <c r="J43" s="150">
        <f t="shared" ref="J43" si="25">J$25*J42</f>
        <v>1.5</v>
      </c>
      <c r="K43" s="150">
        <f>K$25*K42</f>
        <v>1.5</v>
      </c>
      <c r="L43" s="151">
        <f>L$25*L42</f>
        <v>1.5</v>
      </c>
      <c r="M43" s="146">
        <f t="shared" ref="M43:U43" si="26">M$27*M42</f>
        <v>0.27272727272727276</v>
      </c>
      <c r="N43" s="150">
        <f t="shared" si="26"/>
        <v>8.5424174685240425E-2</v>
      </c>
      <c r="O43" s="150">
        <f t="shared" si="26"/>
        <v>8.5424174685240217E-2</v>
      </c>
      <c r="P43" s="150">
        <f t="shared" si="26"/>
        <v>8.5424174685240592E-2</v>
      </c>
      <c r="Q43" s="150">
        <f t="shared" si="26"/>
        <v>8.5424174685240661E-2</v>
      </c>
      <c r="R43" s="150">
        <f t="shared" si="26"/>
        <v>8.5424174685240453E-2</v>
      </c>
      <c r="S43" s="150">
        <f t="shared" ref="S43" si="27">S$27*S42</f>
        <v>8.5424174685240453E-2</v>
      </c>
      <c r="T43" s="150">
        <f>T$27*T42</f>
        <v>8.5424174685240453E-2</v>
      </c>
      <c r="U43" s="151">
        <f t="shared" si="26"/>
        <v>8.5424174685240453E-2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28">SQRT(SUMSQ(N43,E43))</f>
        <v>1.502430460826941</v>
      </c>
      <c r="AG43" s="153">
        <f t="shared" si="28"/>
        <v>1.502430460826941</v>
      </c>
      <c r="AH43" s="153">
        <f t="shared" si="28"/>
        <v>1.502430460826941</v>
      </c>
      <c r="AI43" s="153">
        <f t="shared" si="28"/>
        <v>1.502430460826941</v>
      </c>
      <c r="AJ43" s="153">
        <f t="shared" si="28"/>
        <v>1.502430460826941</v>
      </c>
      <c r="AK43" s="153">
        <f t="shared" si="28"/>
        <v>1.502430460826941</v>
      </c>
      <c r="AL43" s="153">
        <f t="shared" si="28"/>
        <v>1.502430460826941</v>
      </c>
      <c r="AM43" s="154">
        <f t="shared" si="28"/>
        <v>1.502430460826941</v>
      </c>
      <c r="AN43" s="154"/>
      <c r="AO43" s="168" t="s">
        <v>36</v>
      </c>
    </row>
    <row r="44" spans="1:41" s="92" customFormat="1">
      <c r="A44" s="155"/>
      <c r="B44" s="133"/>
      <c r="C44" s="246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>
      <c r="A45" s="155"/>
      <c r="B45" s="95"/>
      <c r="C45" s="248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57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>
      <c r="A46" s="211" t="s">
        <v>110</v>
      </c>
      <c r="B46" s="165" t="s">
        <v>7</v>
      </c>
      <c r="C46" s="245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>
      <c r="A47" s="212" t="s">
        <v>111</v>
      </c>
      <c r="B47" s="165" t="s">
        <v>4</v>
      </c>
      <c r="C47" s="245"/>
      <c r="D47" s="150">
        <f>D$26*D46</f>
        <v>1.5</v>
      </c>
      <c r="E47" s="150">
        <f t="shared" ref="E47:L47" si="29">E$26*E46</f>
        <v>1.5</v>
      </c>
      <c r="F47" s="150">
        <f t="shared" si="29"/>
        <v>1.5</v>
      </c>
      <c r="G47" s="150">
        <f t="shared" si="29"/>
        <v>1.5</v>
      </c>
      <c r="H47" s="150">
        <f t="shared" si="29"/>
        <v>1.5</v>
      </c>
      <c r="I47" s="150">
        <f t="shared" si="29"/>
        <v>1.5</v>
      </c>
      <c r="J47" s="150">
        <f t="shared" ref="J47" si="30">J$26*J46</f>
        <v>1.5</v>
      </c>
      <c r="K47" s="150">
        <f t="shared" si="29"/>
        <v>1.5</v>
      </c>
      <c r="L47" s="150">
        <f t="shared" si="29"/>
        <v>1.5</v>
      </c>
      <c r="M47" s="146">
        <f>M$28*M46</f>
        <v>0.8</v>
      </c>
      <c r="N47" s="150">
        <f t="shared" ref="N47:U47" si="31">N$28*N46</f>
        <v>0.8</v>
      </c>
      <c r="O47" s="150">
        <f t="shared" si="31"/>
        <v>0.8</v>
      </c>
      <c r="P47" s="150">
        <f t="shared" si="31"/>
        <v>0.8</v>
      </c>
      <c r="Q47" s="150">
        <f t="shared" si="31"/>
        <v>0.8</v>
      </c>
      <c r="R47" s="150">
        <f t="shared" si="31"/>
        <v>0.8</v>
      </c>
      <c r="S47" s="150">
        <f t="shared" ref="S47" si="32">S$28*S46</f>
        <v>0.8</v>
      </c>
      <c r="T47" s="150">
        <f t="shared" si="31"/>
        <v>0.8</v>
      </c>
      <c r="U47" s="151">
        <f t="shared" si="31"/>
        <v>0.8</v>
      </c>
      <c r="V47" s="150">
        <f t="shared" ref="V47:AD47" si="33">V$29*V46</f>
        <v>8</v>
      </c>
      <c r="W47" s="150">
        <f t="shared" si="33"/>
        <v>4.5</v>
      </c>
      <c r="X47" s="150">
        <f t="shared" si="33"/>
        <v>4.5</v>
      </c>
      <c r="Y47" s="150">
        <f t="shared" si="33"/>
        <v>4.5</v>
      </c>
      <c r="Z47" s="150">
        <f t="shared" si="33"/>
        <v>4.5</v>
      </c>
      <c r="AA47" s="150">
        <f t="shared" si="33"/>
        <v>4.5</v>
      </c>
      <c r="AB47" s="150">
        <f t="shared" ref="AB47" si="34">AB$29*AB46</f>
        <v>4.5</v>
      </c>
      <c r="AC47" s="150">
        <f>AC$29*AC46</f>
        <v>4.5</v>
      </c>
      <c r="AD47" s="151">
        <f t="shared" si="33"/>
        <v>4.5</v>
      </c>
      <c r="AE47" s="152">
        <f>SQRT(SUMSQ(M47,D47))+V47</f>
        <v>9.6999999999999993</v>
      </c>
      <c r="AF47" s="153">
        <f t="shared" ref="AF47:AM47" si="35">SQRT(SUMSQ(N47,E47))+W47</f>
        <v>6.2</v>
      </c>
      <c r="AG47" s="153">
        <f t="shared" si="35"/>
        <v>6.2</v>
      </c>
      <c r="AH47" s="153">
        <f t="shared" si="35"/>
        <v>6.2</v>
      </c>
      <c r="AI47" s="153">
        <f t="shared" si="35"/>
        <v>6.2</v>
      </c>
      <c r="AJ47" s="153">
        <f t="shared" si="35"/>
        <v>6.2</v>
      </c>
      <c r="AK47" s="153">
        <f t="shared" si="35"/>
        <v>6.2</v>
      </c>
      <c r="AL47" s="153">
        <f t="shared" si="35"/>
        <v>6.2</v>
      </c>
      <c r="AM47" s="154">
        <f t="shared" si="35"/>
        <v>6.2</v>
      </c>
      <c r="AN47" s="154"/>
      <c r="AO47" s="207" t="s">
        <v>72</v>
      </c>
    </row>
    <row r="48" spans="1:41" s="92" customFormat="1" ht="13.5" thickBot="1">
      <c r="A48" s="114"/>
      <c r="B48" s="166"/>
      <c r="C48" s="249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5" thickBot="1">
      <c r="AO50" s="124"/>
    </row>
    <row r="51" spans="1:41" s="92" customFormat="1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>
      <c r="A52" s="267" t="s">
        <v>113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>
      <c r="A53" s="267" t="s">
        <v>114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 ht="13.5" thickBot="1">
      <c r="A54" s="20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10"/>
    </row>
    <row r="55" spans="1:41" s="92" customFormat="1">
      <c r="AO55" s="124"/>
    </row>
    <row r="56" spans="1:41" s="92" customFormat="1" ht="13.5" thickBot="1">
      <c r="AO56" s="124"/>
    </row>
    <row r="57" spans="1:41" s="92" customFormat="1">
      <c r="A57" s="1" t="s">
        <v>18</v>
      </c>
      <c r="B57" s="147"/>
      <c r="C57" s="216"/>
      <c r="D57" s="304" t="s">
        <v>88</v>
      </c>
      <c r="E57" s="305"/>
      <c r="F57" s="305"/>
      <c r="G57" s="305"/>
      <c r="H57" s="305"/>
      <c r="I57" s="305"/>
      <c r="J57" s="305"/>
      <c r="K57" s="305"/>
      <c r="L57" s="306"/>
      <c r="M57" s="314" t="s">
        <v>89</v>
      </c>
      <c r="N57" s="305"/>
      <c r="O57" s="305"/>
      <c r="P57" s="305"/>
      <c r="Q57" s="305"/>
      <c r="R57" s="305"/>
      <c r="S57" s="305"/>
      <c r="T57" s="305"/>
      <c r="U57" s="306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>
      <c r="A58" s="2"/>
      <c r="B58" s="54"/>
      <c r="C58" s="235"/>
      <c r="D58" s="44" t="s">
        <v>29</v>
      </c>
      <c r="E58" s="307" t="s">
        <v>30</v>
      </c>
      <c r="F58" s="307"/>
      <c r="G58" s="308"/>
      <c r="H58" s="308"/>
      <c r="I58" s="308"/>
      <c r="J58" s="308"/>
      <c r="K58" s="308"/>
      <c r="L58" s="309"/>
      <c r="M58" s="3" t="s">
        <v>29</v>
      </c>
      <c r="N58" s="307" t="s">
        <v>30</v>
      </c>
      <c r="O58" s="307"/>
      <c r="P58" s="316"/>
      <c r="Q58" s="316"/>
      <c r="R58" s="316"/>
      <c r="S58" s="316"/>
      <c r="T58" s="316"/>
      <c r="U58" s="309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>
      <c r="A59" s="225" t="s">
        <v>78</v>
      </c>
      <c r="B59" s="90" t="s">
        <v>2</v>
      </c>
      <c r="C59" s="7"/>
      <c r="D59" s="149">
        <f t="shared" ref="D59:I59" si="36">D9</f>
        <v>-94.65</v>
      </c>
      <c r="E59" s="127">
        <f t="shared" si="36"/>
        <v>-117</v>
      </c>
      <c r="F59" s="127">
        <f t="shared" si="36"/>
        <v>-116.5</v>
      </c>
      <c r="G59" s="127">
        <f t="shared" si="36"/>
        <v>-116</v>
      </c>
      <c r="H59" s="127">
        <f t="shared" si="36"/>
        <v>-115.5</v>
      </c>
      <c r="I59" s="127">
        <f t="shared" si="36"/>
        <v>-115</v>
      </c>
      <c r="J59" s="127">
        <f t="shared" ref="J59" si="37">J9</f>
        <v>-114.5</v>
      </c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>
      <c r="A60" s="225" t="s">
        <v>112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38">M10</f>
        <v>10</v>
      </c>
      <c r="N60" s="127">
        <f t="shared" si="38"/>
        <v>-4</v>
      </c>
      <c r="O60" s="127">
        <f t="shared" si="38"/>
        <v>-4</v>
      </c>
      <c r="P60" s="127">
        <f t="shared" si="38"/>
        <v>-4</v>
      </c>
      <c r="Q60" s="127">
        <f t="shared" si="38"/>
        <v>-4</v>
      </c>
      <c r="R60" s="127">
        <f t="shared" si="38"/>
        <v>-4</v>
      </c>
      <c r="S60" s="127">
        <f t="shared" ref="S60" si="39">S10</f>
        <v>-4</v>
      </c>
      <c r="T60" s="127">
        <f>T10</f>
        <v>-4</v>
      </c>
      <c r="U60" s="128">
        <f>U10</f>
        <v>-4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>
      <c r="A61" s="2" t="s">
        <v>12</v>
      </c>
      <c r="B61" s="90" t="s">
        <v>4</v>
      </c>
      <c r="C61" s="7"/>
      <c r="D61" s="262">
        <v>-1.35</v>
      </c>
      <c r="E61" s="263">
        <v>0</v>
      </c>
      <c r="F61" s="263">
        <v>0</v>
      </c>
      <c r="G61" s="263">
        <v>0</v>
      </c>
      <c r="H61" s="263">
        <v>0</v>
      </c>
      <c r="I61" s="263">
        <v>0</v>
      </c>
      <c r="J61" s="263">
        <v>0</v>
      </c>
      <c r="K61" s="263">
        <v>0</v>
      </c>
      <c r="L61" s="264">
        <v>0</v>
      </c>
      <c r="M61" s="265">
        <v>0</v>
      </c>
      <c r="N61" s="265">
        <v>0.8</v>
      </c>
      <c r="O61" s="265">
        <v>0.8</v>
      </c>
      <c r="P61" s="265">
        <v>0.8</v>
      </c>
      <c r="Q61" s="265">
        <v>0.8</v>
      </c>
      <c r="R61" s="265">
        <v>0.8</v>
      </c>
      <c r="S61" s="265">
        <v>0.8</v>
      </c>
      <c r="T61" s="265">
        <v>0.8</v>
      </c>
      <c r="U61" s="265">
        <v>0.8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>
      <c r="A62" s="135" t="s">
        <v>11</v>
      </c>
      <c r="B62" s="90" t="s">
        <v>4</v>
      </c>
      <c r="C62" s="7"/>
      <c r="D62" s="185">
        <f t="shared" ref="D62:I62" si="40">D59+D61</f>
        <v>-96</v>
      </c>
      <c r="E62" s="186">
        <f t="shared" si="40"/>
        <v>-117</v>
      </c>
      <c r="F62" s="186">
        <f t="shared" si="40"/>
        <v>-116.5</v>
      </c>
      <c r="G62" s="186">
        <f t="shared" si="40"/>
        <v>-116</v>
      </c>
      <c r="H62" s="186">
        <f t="shared" si="40"/>
        <v>-115.5</v>
      </c>
      <c r="I62" s="186">
        <f t="shared" si="40"/>
        <v>-115</v>
      </c>
      <c r="J62" s="186">
        <f t="shared" ref="J62" si="41">J59+J61</f>
        <v>-114.5</v>
      </c>
      <c r="K62" s="186">
        <f>K59+K61</f>
        <v>-114</v>
      </c>
      <c r="L62" s="187">
        <f>L59+L61</f>
        <v>-113.5</v>
      </c>
      <c r="M62" s="186">
        <f t="shared" ref="M62:U62" si="42">M60+M61</f>
        <v>10</v>
      </c>
      <c r="N62" s="186">
        <f t="shared" si="42"/>
        <v>-3.2</v>
      </c>
      <c r="O62" s="186">
        <f t="shared" si="42"/>
        <v>-3.2</v>
      </c>
      <c r="P62" s="186">
        <f t="shared" si="42"/>
        <v>-3.2</v>
      </c>
      <c r="Q62" s="186">
        <f t="shared" si="42"/>
        <v>-3.2</v>
      </c>
      <c r="R62" s="186">
        <f t="shared" si="42"/>
        <v>-3.2</v>
      </c>
      <c r="S62" s="186">
        <f t="shared" ref="S62" si="43">S60+S61</f>
        <v>-3.2</v>
      </c>
      <c r="T62" s="186">
        <f t="shared" si="42"/>
        <v>-3.2</v>
      </c>
      <c r="U62" s="187">
        <f t="shared" si="42"/>
        <v>-3.2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>
      <c r="A63" s="2"/>
      <c r="B63" s="90"/>
      <c r="C63" s="7"/>
      <c r="D63" s="139"/>
      <c r="E63" s="7"/>
      <c r="F63" s="7"/>
      <c r="G63" s="7"/>
      <c r="H63" s="7"/>
      <c r="I63" s="7"/>
      <c r="J63" s="7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7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>
      <c r="A65" s="2" t="s">
        <v>5</v>
      </c>
      <c r="B65" s="226" t="s">
        <v>61</v>
      </c>
      <c r="C65" s="7"/>
      <c r="D65" s="172">
        <f t="shared" ref="D65:I65" si="44">(10^12)*(10^-3)*10^(D62/10)*D5/15</f>
        <v>0.50237728630191569</v>
      </c>
      <c r="E65" s="173">
        <f t="shared" si="44"/>
        <v>3.9905246299377518E-3</v>
      </c>
      <c r="F65" s="173">
        <f t="shared" si="44"/>
        <v>4.4774422771366685E-3</v>
      </c>
      <c r="G65" s="173">
        <f t="shared" si="44"/>
        <v>5.0237728630191459E-3</v>
      </c>
      <c r="H65" s="173">
        <f t="shared" si="44"/>
        <v>5.6367658625288888E-3</v>
      </c>
      <c r="I65" s="173">
        <f t="shared" si="44"/>
        <v>6.3245553203367336E-3</v>
      </c>
      <c r="J65" s="173">
        <f t="shared" ref="J65" si="45">(10^12)*(10^-3)*10^(J62/10)*J5/15</f>
        <v>7.096267784671503E-3</v>
      </c>
      <c r="K65" s="173">
        <f>(10^12)*(10^-3)*10^(K62/10)*K5/15</f>
        <v>7.9621434110699069E-3</v>
      </c>
      <c r="L65" s="174">
        <f>(10^12)*(10^-3)*10^(L62/10)*L5/15</f>
        <v>8.9336718430192471E-3</v>
      </c>
      <c r="M65" s="173">
        <f t="shared" ref="M65:S65" si="46">(10^12)*(10^-3)*10^((D62+M62)/10)*M5/15</f>
        <v>5.023772863019162</v>
      </c>
      <c r="N65" s="173">
        <f t="shared" si="46"/>
        <v>1.909985172042867E-3</v>
      </c>
      <c r="O65" s="173">
        <f t="shared" si="46"/>
        <v>2.1430386104752067E-3</v>
      </c>
      <c r="P65" s="173">
        <f t="shared" si="46"/>
        <v>2.4045288692348173E-3</v>
      </c>
      <c r="Q65" s="173">
        <f t="shared" si="46"/>
        <v>2.6979257651832968E-3</v>
      </c>
      <c r="R65" s="173">
        <f t="shared" si="46"/>
        <v>3.0271224968724032E-3</v>
      </c>
      <c r="S65" s="173">
        <f t="shared" si="46"/>
        <v>3.3964873049234841E-3</v>
      </c>
      <c r="T65" s="173">
        <f>(10^12)*(10^-3)*10^((K62+T62)/10)*T5/15</f>
        <v>3.8109214359264743E-3</v>
      </c>
      <c r="U65" s="174">
        <f>(10^12)*(10^-3)*10^((L62+U62)/10)*U5/15</f>
        <v>4.2759241790044549E-3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>
      <c r="A66" s="31" t="s">
        <v>76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 t="s">
        <v>6</v>
      </c>
      <c r="K66" s="7" t="s">
        <v>6</v>
      </c>
      <c r="L66" s="90" t="s">
        <v>6</v>
      </c>
      <c r="M66" s="10">
        <f t="shared" ref="M66:S66" si="47">10*LOG(M65/(D65))</f>
        <v>10.000000000000004</v>
      </c>
      <c r="N66" s="10">
        <f t="shared" si="47"/>
        <v>-3.2000000000000028</v>
      </c>
      <c r="O66" s="10">
        <f t="shared" si="47"/>
        <v>-3.200000000000002</v>
      </c>
      <c r="P66" s="10">
        <f t="shared" si="47"/>
        <v>-3.2000000000000028</v>
      </c>
      <c r="Q66" s="10">
        <f t="shared" si="47"/>
        <v>-3.2000000000000024</v>
      </c>
      <c r="R66" s="10">
        <f t="shared" si="47"/>
        <v>-3.200000000000002</v>
      </c>
      <c r="S66" s="10">
        <f t="shared" si="47"/>
        <v>-3.200000000000002</v>
      </c>
      <c r="T66" s="10">
        <f>10*LOG(T65/(K65))</f>
        <v>-3.2000000000000024</v>
      </c>
      <c r="U66" s="176">
        <f>10*LOG(U65/(L65))</f>
        <v>-3.200000000000002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>
      <c r="A67" s="268" t="s">
        <v>77</v>
      </c>
      <c r="B67" s="226" t="s">
        <v>60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90" t="s">
        <v>6</v>
      </c>
      <c r="M67" s="10">
        <f t="shared" ref="M67:S67" si="48">D62+M62+10*LOG(M5/15)</f>
        <v>-82.989700043360187</v>
      </c>
      <c r="N67" s="10">
        <f t="shared" si="48"/>
        <v>-117.18970004336019</v>
      </c>
      <c r="O67" s="10">
        <f t="shared" si="48"/>
        <v>-116.68970004336019</v>
      </c>
      <c r="P67" s="10">
        <f t="shared" si="48"/>
        <v>-116.18970004336019</v>
      </c>
      <c r="Q67" s="10">
        <f t="shared" si="48"/>
        <v>-115.68970004336019</v>
      </c>
      <c r="R67" s="10">
        <f t="shared" si="48"/>
        <v>-115.18970004336019</v>
      </c>
      <c r="S67" s="10">
        <f t="shared" si="48"/>
        <v>-114.68970004336019</v>
      </c>
      <c r="T67" s="10">
        <f>K62+T62+10*LOG(T5/15)</f>
        <v>-114.18970004336019</v>
      </c>
      <c r="U67" s="176">
        <f>L62+U62+10*LOG(U5/15)</f>
        <v>-113.68970004336019</v>
      </c>
      <c r="V67" s="177"/>
      <c r="W67" s="178"/>
      <c r="X67" s="178"/>
      <c r="Y67" s="178"/>
      <c r="Z67" s="178"/>
      <c r="AA67" s="178"/>
      <c r="AB67" s="178"/>
      <c r="AC67" s="178"/>
      <c r="AD67" s="178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>
      <c r="A68" s="179" t="s">
        <v>32</v>
      </c>
      <c r="B68" s="271" t="s">
        <v>69</v>
      </c>
      <c r="C68" s="180"/>
      <c r="D68" s="181">
        <f t="shared" ref="D68:J68" si="49">10*LOG((D65+M65)*10^-9)+10*LOG(D7*12)</f>
        <v>-51.53090207865398</v>
      </c>
      <c r="E68" s="182">
        <f t="shared" si="49"/>
        <v>-81.246233525332329</v>
      </c>
      <c r="F68" s="182">
        <f t="shared" si="49"/>
        <v>-80.746233525332343</v>
      </c>
      <c r="G68" s="182">
        <f t="shared" si="49"/>
        <v>-80.246233525332329</v>
      </c>
      <c r="H68" s="182">
        <f t="shared" si="49"/>
        <v>-79.746233525332343</v>
      </c>
      <c r="I68" s="182">
        <f t="shared" si="49"/>
        <v>-79.246233525332329</v>
      </c>
      <c r="J68" s="182">
        <f t="shared" si="49"/>
        <v>-78.746233525332329</v>
      </c>
      <c r="K68" s="182">
        <f>10*LOG((K65+T65)*10^-9)+10*LOG(K7*12)</f>
        <v>-78.246233525332343</v>
      </c>
      <c r="L68" s="183">
        <f>10*LOG((L65+U65)*10^-9)+10*LOG(L7*12)</f>
        <v>-77.746233525332329</v>
      </c>
      <c r="M68" s="36" t="s">
        <v>6</v>
      </c>
      <c r="N68" s="180" t="s">
        <v>6</v>
      </c>
      <c r="O68" s="180" t="s">
        <v>6</v>
      </c>
      <c r="P68" s="180" t="s">
        <v>6</v>
      </c>
      <c r="Q68" s="180" t="s">
        <v>6</v>
      </c>
      <c r="R68" s="180" t="s">
        <v>6</v>
      </c>
      <c r="S68" s="180" t="s">
        <v>6</v>
      </c>
      <c r="T68" s="36" t="s">
        <v>6</v>
      </c>
      <c r="U68" s="52" t="s">
        <v>6</v>
      </c>
      <c r="V68" s="181"/>
      <c r="W68" s="182"/>
      <c r="X68" s="182"/>
      <c r="Y68" s="182"/>
      <c r="Z68" s="182"/>
      <c r="AA68" s="182"/>
      <c r="AB68" s="182"/>
      <c r="AC68" s="182"/>
      <c r="AD68" s="182"/>
      <c r="AE68" s="180"/>
      <c r="AF68" s="180"/>
      <c r="AG68" s="180"/>
      <c r="AH68" s="180"/>
      <c r="AI68" s="180"/>
      <c r="AJ68" s="180"/>
      <c r="AK68" s="180"/>
      <c r="AL68" s="180"/>
      <c r="AM68" s="184"/>
      <c r="AN68" s="184"/>
      <c r="AO68" s="26" t="str">
        <f>AO20</f>
        <v>For Io level range check</v>
      </c>
    </row>
    <row r="69" spans="1:41" s="92" customFormat="1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5" thickBot="1">
      <c r="AO70" s="124"/>
    </row>
    <row r="71" spans="1:41" s="92" customFormat="1">
      <c r="A71" s="1" t="s">
        <v>19</v>
      </c>
      <c r="B71" s="96"/>
      <c r="C71" s="96"/>
      <c r="D71" s="304" t="s">
        <v>88</v>
      </c>
      <c r="E71" s="305"/>
      <c r="F71" s="305"/>
      <c r="G71" s="305"/>
      <c r="H71" s="305"/>
      <c r="I71" s="305"/>
      <c r="J71" s="305"/>
      <c r="K71" s="305"/>
      <c r="L71" s="306"/>
      <c r="M71" s="304" t="s">
        <v>89</v>
      </c>
      <c r="N71" s="305"/>
      <c r="O71" s="305"/>
      <c r="P71" s="305"/>
      <c r="Q71" s="305"/>
      <c r="R71" s="305"/>
      <c r="S71" s="305"/>
      <c r="T71" s="305"/>
      <c r="U71" s="306"/>
      <c r="V71" s="314" t="s">
        <v>37</v>
      </c>
      <c r="W71" s="305"/>
      <c r="X71" s="305"/>
      <c r="Y71" s="305"/>
      <c r="Z71" s="305"/>
      <c r="AA71" s="305"/>
      <c r="AB71" s="305"/>
      <c r="AC71" s="305"/>
      <c r="AD71" s="306"/>
      <c r="AE71" s="304" t="s">
        <v>28</v>
      </c>
      <c r="AF71" s="305"/>
      <c r="AG71" s="305"/>
      <c r="AH71" s="305"/>
      <c r="AI71" s="305"/>
      <c r="AJ71" s="305"/>
      <c r="AK71" s="305"/>
      <c r="AL71" s="305"/>
      <c r="AM71" s="306"/>
      <c r="AN71" s="147" t="s">
        <v>58</v>
      </c>
      <c r="AO71" s="19" t="s">
        <v>0</v>
      </c>
    </row>
    <row r="72" spans="1:41" s="92" customFormat="1">
      <c r="A72" s="59"/>
      <c r="B72" s="90"/>
      <c r="C72" s="90"/>
      <c r="D72" s="44" t="s">
        <v>29</v>
      </c>
      <c r="E72" s="307" t="s">
        <v>30</v>
      </c>
      <c r="F72" s="307"/>
      <c r="G72" s="308"/>
      <c r="H72" s="308"/>
      <c r="I72" s="308"/>
      <c r="J72" s="308"/>
      <c r="K72" s="308"/>
      <c r="L72" s="309"/>
      <c r="M72" s="44" t="s">
        <v>29</v>
      </c>
      <c r="N72" s="307" t="s">
        <v>30</v>
      </c>
      <c r="O72" s="307"/>
      <c r="P72" s="308"/>
      <c r="Q72" s="308"/>
      <c r="R72" s="308"/>
      <c r="S72" s="308"/>
      <c r="T72" s="308"/>
      <c r="U72" s="309"/>
      <c r="V72" s="3" t="s">
        <v>29</v>
      </c>
      <c r="W72" s="307" t="s">
        <v>30</v>
      </c>
      <c r="X72" s="307"/>
      <c r="Y72" s="308"/>
      <c r="Z72" s="308"/>
      <c r="AA72" s="308"/>
      <c r="AB72" s="308"/>
      <c r="AC72" s="308"/>
      <c r="AD72" s="309"/>
      <c r="AE72" s="44" t="s">
        <v>29</v>
      </c>
      <c r="AF72" s="307" t="s">
        <v>30</v>
      </c>
      <c r="AG72" s="307"/>
      <c r="AH72" s="316"/>
      <c r="AI72" s="316"/>
      <c r="AJ72" s="316"/>
      <c r="AK72" s="316"/>
      <c r="AL72" s="316"/>
      <c r="AM72" s="309"/>
      <c r="AN72" s="251"/>
      <c r="AO72" s="20"/>
    </row>
    <row r="73" spans="1:41" s="92" customFormat="1">
      <c r="A73" s="211" t="s">
        <v>94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91">
        <f t="shared" ref="M73:S73" si="50">M74-AE74</f>
        <v>9.2000000000000028</v>
      </c>
      <c r="N73" s="192">
        <f t="shared" si="50"/>
        <v>-4.0000000000000027</v>
      </c>
      <c r="O73" s="192">
        <f t="shared" si="50"/>
        <v>-4.0000000000000018</v>
      </c>
      <c r="P73" s="192">
        <f t="shared" si="50"/>
        <v>-4.0000000000000027</v>
      </c>
      <c r="Q73" s="192">
        <f t="shared" si="50"/>
        <v>-4.0000000000000027</v>
      </c>
      <c r="R73" s="192">
        <f t="shared" si="50"/>
        <v>-4.0000000000000018</v>
      </c>
      <c r="S73" s="192">
        <f t="shared" si="50"/>
        <v>-4.0000000000000018</v>
      </c>
      <c r="T73" s="192">
        <f>T74-AL74</f>
        <v>-4.0000000000000027</v>
      </c>
      <c r="U73" s="193">
        <f>U74-AM74</f>
        <v>-4.0000000000000018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46"/>
      <c r="AF73" s="150"/>
      <c r="AG73" s="150"/>
      <c r="AH73" s="150"/>
      <c r="AI73" s="150"/>
      <c r="AJ73" s="150"/>
      <c r="AK73" s="150"/>
      <c r="AL73" s="150"/>
      <c r="AM73" s="151"/>
      <c r="AN73" s="252">
        <v>-4</v>
      </c>
      <c r="AO73" s="258" t="s">
        <v>74</v>
      </c>
    </row>
    <row r="74" spans="1:41" s="92" customFormat="1">
      <c r="A74" s="212" t="s">
        <v>95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R74" si="51">M66</f>
        <v>10.000000000000004</v>
      </c>
      <c r="N74" s="189">
        <f t="shared" si="51"/>
        <v>-3.2000000000000028</v>
      </c>
      <c r="O74" s="189">
        <f t="shared" si="51"/>
        <v>-3.200000000000002</v>
      </c>
      <c r="P74" s="189">
        <f t="shared" si="51"/>
        <v>-3.2000000000000028</v>
      </c>
      <c r="Q74" s="189">
        <f t="shared" si="51"/>
        <v>-3.2000000000000024</v>
      </c>
      <c r="R74" s="189">
        <f t="shared" si="51"/>
        <v>-3.200000000000002</v>
      </c>
      <c r="S74" s="189">
        <f t="shared" ref="S74" si="52">S66</f>
        <v>-3.200000000000002</v>
      </c>
      <c r="T74" s="189">
        <f>T66</f>
        <v>-3.2000000000000024</v>
      </c>
      <c r="U74" s="190">
        <f>U66</f>
        <v>-3.200000000000002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>
        <f t="shared" ref="AE74:AJ74" si="53">AE35</f>
        <v>0.8</v>
      </c>
      <c r="AF74" s="153">
        <f t="shared" si="53"/>
        <v>0.8</v>
      </c>
      <c r="AG74" s="153">
        <f t="shared" si="53"/>
        <v>0.8</v>
      </c>
      <c r="AH74" s="153">
        <f t="shared" si="53"/>
        <v>0.8</v>
      </c>
      <c r="AI74" s="153">
        <f t="shared" si="53"/>
        <v>0.8</v>
      </c>
      <c r="AJ74" s="153">
        <f t="shared" si="53"/>
        <v>0.8</v>
      </c>
      <c r="AK74" s="153">
        <f t="shared" ref="AK74" si="54">AK35</f>
        <v>0.8</v>
      </c>
      <c r="AL74" s="153">
        <f>AL35</f>
        <v>0.8</v>
      </c>
      <c r="AM74" s="154">
        <f>AM35</f>
        <v>0.8</v>
      </c>
      <c r="AN74" s="253"/>
      <c r="AO74" s="259"/>
    </row>
    <row r="75" spans="1:41" s="92" customFormat="1">
      <c r="A75" s="211" t="s">
        <v>96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88">
        <f t="shared" ref="M75:S75" si="55">M74+AE74</f>
        <v>10.800000000000004</v>
      </c>
      <c r="N75" s="189">
        <f t="shared" si="55"/>
        <v>-2.400000000000003</v>
      </c>
      <c r="O75" s="189">
        <f t="shared" si="55"/>
        <v>-2.4000000000000021</v>
      </c>
      <c r="P75" s="189">
        <f t="shared" si="55"/>
        <v>-2.400000000000003</v>
      </c>
      <c r="Q75" s="189">
        <f t="shared" si="55"/>
        <v>-2.4000000000000021</v>
      </c>
      <c r="R75" s="189">
        <f t="shared" si="55"/>
        <v>-2.4000000000000021</v>
      </c>
      <c r="S75" s="189">
        <f t="shared" si="55"/>
        <v>-2.4000000000000021</v>
      </c>
      <c r="T75" s="189">
        <f>T74+AL74</f>
        <v>-2.4000000000000021</v>
      </c>
      <c r="U75" s="190">
        <f>U74+AM74</f>
        <v>-2.4000000000000021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52"/>
      <c r="AF75" s="153"/>
      <c r="AG75" s="153"/>
      <c r="AH75" s="153"/>
      <c r="AI75" s="153"/>
      <c r="AJ75" s="153"/>
      <c r="AK75" s="153"/>
      <c r="AL75" s="153"/>
      <c r="AM75" s="154"/>
      <c r="AN75" s="254"/>
      <c r="AO75" s="259"/>
    </row>
    <row r="76" spans="1:41" s="92" customFormat="1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55"/>
      <c r="AO76" s="259"/>
    </row>
    <row r="77" spans="1:41" s="92" customFormat="1">
      <c r="A77" s="211" t="s">
        <v>97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91">
        <f t="shared" ref="M77:S77" si="56">M78-AE78</f>
        <v>-84.68970004336019</v>
      </c>
      <c r="N77" s="192">
        <f t="shared" si="56"/>
        <v>-118.88970004336019</v>
      </c>
      <c r="O77" s="192">
        <f t="shared" si="56"/>
        <v>-118.38970004336019</v>
      </c>
      <c r="P77" s="192">
        <f t="shared" si="56"/>
        <v>-117.88970004336019</v>
      </c>
      <c r="Q77" s="192">
        <f t="shared" si="56"/>
        <v>-117.38970004336019</v>
      </c>
      <c r="R77" s="192">
        <f t="shared" si="56"/>
        <v>-116.88970004336019</v>
      </c>
      <c r="S77" s="192">
        <f t="shared" si="56"/>
        <v>-116.38970004336019</v>
      </c>
      <c r="T77" s="192">
        <f>T78-AL78</f>
        <v>-115.88970004336019</v>
      </c>
      <c r="U77" s="193">
        <f>U78-AM78</f>
        <v>-115.38970004336019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46"/>
      <c r="AF77" s="150"/>
      <c r="AG77" s="150"/>
      <c r="AH77" s="150"/>
      <c r="AI77" s="150"/>
      <c r="AJ77" s="150"/>
      <c r="AK77" s="150"/>
      <c r="AL77" s="150"/>
      <c r="AM77" s="151"/>
      <c r="AN77" s="252">
        <f>-121.5</f>
        <v>-121.5</v>
      </c>
      <c r="AO77" s="258" t="s">
        <v>75</v>
      </c>
    </row>
    <row r="78" spans="1:41" s="92" customFormat="1">
      <c r="A78" s="212" t="s">
        <v>98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R78" si="57">M67</f>
        <v>-82.989700043360187</v>
      </c>
      <c r="N78" s="189">
        <f t="shared" si="57"/>
        <v>-117.18970004336019</v>
      </c>
      <c r="O78" s="189">
        <f t="shared" si="57"/>
        <v>-116.68970004336019</v>
      </c>
      <c r="P78" s="189">
        <f t="shared" si="57"/>
        <v>-116.18970004336019</v>
      </c>
      <c r="Q78" s="189">
        <f t="shared" si="57"/>
        <v>-115.68970004336019</v>
      </c>
      <c r="R78" s="189">
        <f t="shared" si="57"/>
        <v>-115.18970004336019</v>
      </c>
      <c r="S78" s="189">
        <f t="shared" ref="S78" si="58">S67</f>
        <v>-114.68970004336019</v>
      </c>
      <c r="T78" s="189">
        <f>T67</f>
        <v>-114.18970004336019</v>
      </c>
      <c r="U78" s="190">
        <f>U67</f>
        <v>-113.68970004336019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52">
        <f t="shared" ref="AE78:AJ78" si="59">AE39</f>
        <v>1.7</v>
      </c>
      <c r="AF78" s="153">
        <f t="shared" si="59"/>
        <v>1.7</v>
      </c>
      <c r="AG78" s="153">
        <f t="shared" si="59"/>
        <v>1.7</v>
      </c>
      <c r="AH78" s="153">
        <f t="shared" si="59"/>
        <v>1.7</v>
      </c>
      <c r="AI78" s="153">
        <f t="shared" si="59"/>
        <v>1.7</v>
      </c>
      <c r="AJ78" s="153">
        <f t="shared" si="59"/>
        <v>1.7</v>
      </c>
      <c r="AK78" s="153">
        <f t="shared" ref="AK78" si="60">AK39</f>
        <v>1.7</v>
      </c>
      <c r="AL78" s="153">
        <f>AL39</f>
        <v>1.7</v>
      </c>
      <c r="AM78" s="154">
        <f>AM39</f>
        <v>1.7</v>
      </c>
      <c r="AN78" s="253"/>
      <c r="AO78" s="260"/>
    </row>
    <row r="79" spans="1:41" s="92" customFormat="1">
      <c r="A79" s="211" t="s">
        <v>99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88">
        <f t="shared" ref="M79:S79" si="61">M78+AE78</f>
        <v>-81.289700043360185</v>
      </c>
      <c r="N79" s="189">
        <f t="shared" si="61"/>
        <v>-115.48970004336019</v>
      </c>
      <c r="O79" s="189">
        <f t="shared" si="61"/>
        <v>-114.98970004336019</v>
      </c>
      <c r="P79" s="189">
        <f t="shared" si="61"/>
        <v>-114.48970004336019</v>
      </c>
      <c r="Q79" s="189">
        <f t="shared" si="61"/>
        <v>-113.98970004336019</v>
      </c>
      <c r="R79" s="189">
        <f t="shared" si="61"/>
        <v>-113.48970004336019</v>
      </c>
      <c r="S79" s="189">
        <f t="shared" si="61"/>
        <v>-112.98970004336019</v>
      </c>
      <c r="T79" s="189">
        <f>T78+AL78</f>
        <v>-112.48970004336019</v>
      </c>
      <c r="U79" s="190">
        <f>U78+AM78</f>
        <v>-111.98970004336019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4"/>
      <c r="AO79" s="260"/>
    </row>
    <row r="80" spans="1:41" s="92" customFormat="1">
      <c r="A80" s="135"/>
      <c r="B80" s="195"/>
      <c r="C80" s="195"/>
      <c r="D80" s="2"/>
      <c r="E80" s="194"/>
      <c r="F80" s="194"/>
      <c r="G80" s="194"/>
      <c r="H80" s="194"/>
      <c r="I80" s="194"/>
      <c r="J80" s="194"/>
      <c r="K80" s="194"/>
      <c r="L80" s="195"/>
      <c r="M80" s="2"/>
      <c r="N80" s="194"/>
      <c r="O80" s="194"/>
      <c r="P80" s="194"/>
      <c r="Q80" s="194"/>
      <c r="R80" s="194"/>
      <c r="S80" s="194"/>
      <c r="T80" s="194"/>
      <c r="U80" s="195"/>
      <c r="V80" s="194"/>
      <c r="W80" s="194"/>
      <c r="X80" s="194"/>
      <c r="Y80" s="194"/>
      <c r="Z80" s="194"/>
      <c r="AA80" s="194"/>
      <c r="AB80" s="194"/>
      <c r="AC80" s="194"/>
      <c r="AD80" s="194"/>
      <c r="AE80" s="2"/>
      <c r="AF80" s="194"/>
      <c r="AG80" s="194"/>
      <c r="AH80" s="194"/>
      <c r="AI80" s="194"/>
      <c r="AJ80" s="194"/>
      <c r="AK80" s="194"/>
      <c r="AL80" s="194"/>
      <c r="AM80" s="195"/>
      <c r="AN80" s="255"/>
      <c r="AO80" s="260"/>
    </row>
    <row r="81" spans="1:41" s="92" customFormat="1">
      <c r="A81" s="211" t="s">
        <v>103</v>
      </c>
      <c r="B81" s="266" t="s">
        <v>69</v>
      </c>
      <c r="C81" s="165"/>
      <c r="D81" s="191">
        <f t="shared" ref="D81:J81" si="62">D82-AE82</f>
        <v>-53.055493881494748</v>
      </c>
      <c r="E81" s="192">
        <f t="shared" si="62"/>
        <v>-82.748663986159272</v>
      </c>
      <c r="F81" s="192">
        <f t="shared" si="62"/>
        <v>-82.248663986159286</v>
      </c>
      <c r="G81" s="192">
        <f t="shared" si="62"/>
        <v>-81.748663986159272</v>
      </c>
      <c r="H81" s="192">
        <f t="shared" si="62"/>
        <v>-81.248663986159286</v>
      </c>
      <c r="I81" s="192">
        <f t="shared" si="62"/>
        <v>-80.748663986159272</v>
      </c>
      <c r="J81" s="192">
        <f t="shared" si="62"/>
        <v>-80.248663986159272</v>
      </c>
      <c r="K81" s="192">
        <f>K82-AL82</f>
        <v>-79.748663986159286</v>
      </c>
      <c r="L81" s="193">
        <f>L82-AM82</f>
        <v>-79.248663986159272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45"/>
      <c r="AF81" s="196"/>
      <c r="AG81" s="196"/>
      <c r="AH81" s="196"/>
      <c r="AI81" s="196"/>
      <c r="AJ81" s="196"/>
      <c r="AK81" s="196"/>
      <c r="AL81" s="196"/>
      <c r="AM81" s="197"/>
      <c r="AN81" s="252">
        <f>-114.5+10*LOG(D7*12)</f>
        <v>-83.455128886876054</v>
      </c>
      <c r="AO81" s="258" t="s">
        <v>120</v>
      </c>
    </row>
    <row r="82" spans="1:41" s="92" customFormat="1">
      <c r="A82" s="212" t="s">
        <v>104</v>
      </c>
      <c r="B82" s="266" t="s">
        <v>69</v>
      </c>
      <c r="C82" s="165"/>
      <c r="D82" s="188">
        <f t="shared" ref="D82:I82" si="63">D68</f>
        <v>-51.53090207865398</v>
      </c>
      <c r="E82" s="189">
        <f t="shared" si="63"/>
        <v>-81.246233525332329</v>
      </c>
      <c r="F82" s="189">
        <f t="shared" si="63"/>
        <v>-80.746233525332343</v>
      </c>
      <c r="G82" s="189">
        <f t="shared" si="63"/>
        <v>-80.246233525332329</v>
      </c>
      <c r="H82" s="189">
        <f t="shared" si="63"/>
        <v>-79.746233525332343</v>
      </c>
      <c r="I82" s="189">
        <f t="shared" si="63"/>
        <v>-79.246233525332329</v>
      </c>
      <c r="J82" s="189">
        <f t="shared" ref="J82" si="64">J68</f>
        <v>-78.746233525332329</v>
      </c>
      <c r="K82" s="189">
        <f>K68</f>
        <v>-78.246233525332343</v>
      </c>
      <c r="L82" s="190">
        <f>L68</f>
        <v>-77.746233525332329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52">
        <f t="shared" ref="AE82:AJ82" si="65">AE43</f>
        <v>1.5245918028407657</v>
      </c>
      <c r="AF82" s="153">
        <f t="shared" si="65"/>
        <v>1.502430460826941</v>
      </c>
      <c r="AG82" s="153">
        <f t="shared" si="65"/>
        <v>1.502430460826941</v>
      </c>
      <c r="AH82" s="153">
        <f t="shared" si="65"/>
        <v>1.502430460826941</v>
      </c>
      <c r="AI82" s="153">
        <f t="shared" si="65"/>
        <v>1.502430460826941</v>
      </c>
      <c r="AJ82" s="153">
        <f t="shared" si="65"/>
        <v>1.502430460826941</v>
      </c>
      <c r="AK82" s="153">
        <f t="shared" ref="AK82" si="66">AK43</f>
        <v>1.502430460826941</v>
      </c>
      <c r="AL82" s="153">
        <f>AL43</f>
        <v>1.502430460826941</v>
      </c>
      <c r="AM82" s="154">
        <f>AM43</f>
        <v>1.502430460826941</v>
      </c>
      <c r="AN82" s="253"/>
      <c r="AO82" s="260"/>
    </row>
    <row r="83" spans="1:41" s="92" customFormat="1">
      <c r="A83" s="211" t="s">
        <v>105</v>
      </c>
      <c r="B83" s="266" t="s">
        <v>69</v>
      </c>
      <c r="C83" s="165"/>
      <c r="D83" s="191">
        <f t="shared" ref="D83:J83" si="67">D82+AE82</f>
        <v>-50.006310275813213</v>
      </c>
      <c r="E83" s="192">
        <f t="shared" si="67"/>
        <v>-79.743803064505386</v>
      </c>
      <c r="F83" s="192">
        <f t="shared" si="67"/>
        <v>-79.2438030645054</v>
      </c>
      <c r="G83" s="192">
        <f t="shared" si="67"/>
        <v>-78.743803064505386</v>
      </c>
      <c r="H83" s="192">
        <f t="shared" si="67"/>
        <v>-78.2438030645054</v>
      </c>
      <c r="I83" s="192">
        <f t="shared" si="67"/>
        <v>-77.743803064505386</v>
      </c>
      <c r="J83" s="192">
        <f t="shared" si="67"/>
        <v>-77.243803064505386</v>
      </c>
      <c r="K83" s="192">
        <f>K82+AL82</f>
        <v>-76.7438030645054</v>
      </c>
      <c r="L83" s="193">
        <f>L82+AM82</f>
        <v>-76.243803064505386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52">
        <v>-50</v>
      </c>
      <c r="AO83" s="258" t="s">
        <v>73</v>
      </c>
    </row>
    <row r="84" spans="1:41" s="92" customFormat="1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9"/>
      <c r="O84" s="199"/>
      <c r="P84" s="199"/>
      <c r="Q84" s="199"/>
      <c r="R84" s="199"/>
      <c r="S84" s="199"/>
      <c r="T84" s="199"/>
      <c r="U84" s="200"/>
      <c r="V84" s="274"/>
      <c r="W84" s="74"/>
      <c r="X84" s="74"/>
      <c r="Y84" s="74"/>
      <c r="Z84" s="74"/>
      <c r="AA84" s="74"/>
      <c r="AB84" s="74"/>
      <c r="AC84" s="74"/>
      <c r="AD84" s="76"/>
      <c r="AE84" s="135"/>
      <c r="AF84" s="199"/>
      <c r="AG84" s="199"/>
      <c r="AH84" s="199"/>
      <c r="AI84" s="199"/>
      <c r="AJ84" s="199"/>
      <c r="AK84" s="199"/>
      <c r="AL84" s="199"/>
      <c r="AM84" s="200"/>
      <c r="AN84" s="255"/>
      <c r="AO84" s="260"/>
    </row>
    <row r="85" spans="1:41" s="92" customFormat="1">
      <c r="A85" s="211" t="s">
        <v>100</v>
      </c>
      <c r="B85" s="266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68">M86-AE86</f>
        <v>-92.68970004336019</v>
      </c>
      <c r="N85" s="189">
        <f t="shared" si="68"/>
        <v>-123.38970004336019</v>
      </c>
      <c r="O85" s="189">
        <f t="shared" si="68"/>
        <v>-122.88970004336019</v>
      </c>
      <c r="P85" s="189">
        <f t="shared" si="68"/>
        <v>-122.38970004336019</v>
      </c>
      <c r="Q85" s="189">
        <f t="shared" si="68"/>
        <v>-121.88970004336019</v>
      </c>
      <c r="R85" s="189">
        <f t="shared" si="68"/>
        <v>-121.38970004336019</v>
      </c>
      <c r="S85" s="189">
        <f t="shared" si="68"/>
        <v>-120.88970004336019</v>
      </c>
      <c r="T85" s="189">
        <f>T86-AL86</f>
        <v>-120.38970004336019</v>
      </c>
      <c r="U85" s="190">
        <f>U86-AM86</f>
        <v>-119.88970004336019</v>
      </c>
      <c r="V85" s="201">
        <f>157+CEILING(M85,-1)</f>
        <v>64</v>
      </c>
      <c r="W85" s="201">
        <f t="shared" ref="W85:AD85" si="69">157+CEILING(N85,-1)</f>
        <v>33</v>
      </c>
      <c r="X85" s="201">
        <f t="shared" si="69"/>
        <v>34</v>
      </c>
      <c r="Y85" s="201">
        <f t="shared" si="69"/>
        <v>34</v>
      </c>
      <c r="Z85" s="201">
        <f t="shared" si="69"/>
        <v>35</v>
      </c>
      <c r="AA85" s="201">
        <f t="shared" si="69"/>
        <v>35</v>
      </c>
      <c r="AB85" s="201">
        <f t="shared" si="69"/>
        <v>36</v>
      </c>
      <c r="AC85" s="201">
        <f t="shared" si="69"/>
        <v>36</v>
      </c>
      <c r="AD85" s="201">
        <f t="shared" si="69"/>
        <v>37</v>
      </c>
      <c r="AE85" s="145"/>
      <c r="AF85" s="196"/>
      <c r="AG85" s="196"/>
      <c r="AH85" s="196"/>
      <c r="AI85" s="196"/>
      <c r="AJ85" s="196"/>
      <c r="AK85" s="196"/>
      <c r="AL85" s="196"/>
      <c r="AM85" s="197"/>
      <c r="AN85" s="256"/>
      <c r="AO85" s="261" t="s">
        <v>59</v>
      </c>
    </row>
    <row r="86" spans="1:41" s="92" customFormat="1">
      <c r="A86" s="212" t="s">
        <v>101</v>
      </c>
      <c r="B86" s="266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R86" si="70">M67</f>
        <v>-82.989700043360187</v>
      </c>
      <c r="N86" s="189">
        <f t="shared" si="70"/>
        <v>-117.18970004336019</v>
      </c>
      <c r="O86" s="189">
        <f t="shared" si="70"/>
        <v>-116.68970004336019</v>
      </c>
      <c r="P86" s="189">
        <f t="shared" si="70"/>
        <v>-116.18970004336019</v>
      </c>
      <c r="Q86" s="189">
        <f t="shared" si="70"/>
        <v>-115.68970004336019</v>
      </c>
      <c r="R86" s="189">
        <f t="shared" si="70"/>
        <v>-115.18970004336019</v>
      </c>
      <c r="S86" s="189">
        <f t="shared" ref="S86" si="71">S67</f>
        <v>-114.68970004336019</v>
      </c>
      <c r="T86" s="189">
        <f>T67</f>
        <v>-114.18970004336019</v>
      </c>
      <c r="U86" s="190">
        <f>U67</f>
        <v>-113.68970004336019</v>
      </c>
      <c r="V86" s="202"/>
      <c r="W86" s="202"/>
      <c r="X86" s="202"/>
      <c r="Y86" s="202"/>
      <c r="Z86" s="202"/>
      <c r="AA86" s="202"/>
      <c r="AB86" s="202"/>
      <c r="AC86" s="202"/>
      <c r="AD86" s="202"/>
      <c r="AE86" s="152">
        <f t="shared" ref="AE86:AJ86" si="72">AE47</f>
        <v>9.6999999999999993</v>
      </c>
      <c r="AF86" s="153">
        <f t="shared" si="72"/>
        <v>6.2</v>
      </c>
      <c r="AG86" s="153">
        <f t="shared" si="72"/>
        <v>6.2</v>
      </c>
      <c r="AH86" s="153">
        <f t="shared" si="72"/>
        <v>6.2</v>
      </c>
      <c r="AI86" s="153">
        <f t="shared" si="72"/>
        <v>6.2</v>
      </c>
      <c r="AJ86" s="153">
        <f t="shared" si="72"/>
        <v>6.2</v>
      </c>
      <c r="AK86" s="153">
        <f t="shared" ref="AK86" si="73">AK47</f>
        <v>6.2</v>
      </c>
      <c r="AL86" s="153">
        <f>AL47</f>
        <v>6.2</v>
      </c>
      <c r="AM86" s="154">
        <f>AM47</f>
        <v>6.2</v>
      </c>
      <c r="AN86" s="257"/>
      <c r="AO86" s="260"/>
    </row>
    <row r="87" spans="1:41" s="92" customFormat="1">
      <c r="A87" s="211" t="s">
        <v>102</v>
      </c>
      <c r="B87" s="266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S87" si="74">M86+AE86</f>
        <v>-73.289700043360185</v>
      </c>
      <c r="N87" s="189">
        <f t="shared" si="74"/>
        <v>-110.98970004336019</v>
      </c>
      <c r="O87" s="189">
        <f t="shared" si="74"/>
        <v>-110.48970004336019</v>
      </c>
      <c r="P87" s="189">
        <f t="shared" si="74"/>
        <v>-109.98970004336019</v>
      </c>
      <c r="Q87" s="189">
        <f t="shared" si="74"/>
        <v>-109.48970004336019</v>
      </c>
      <c r="R87" s="189">
        <f t="shared" si="74"/>
        <v>-108.98970004336019</v>
      </c>
      <c r="S87" s="189">
        <f t="shared" si="74"/>
        <v>-108.48970004336019</v>
      </c>
      <c r="T87" s="189">
        <f>T86+AL86</f>
        <v>-107.98970004336019</v>
      </c>
      <c r="U87" s="190">
        <f>U86+AM86</f>
        <v>-107.48970004336019</v>
      </c>
      <c r="V87" s="201">
        <f t="shared" ref="V87:AB87" si="75">157+CEILING(M87,-1)</f>
        <v>83</v>
      </c>
      <c r="W87" s="201">
        <f t="shared" si="75"/>
        <v>46</v>
      </c>
      <c r="X87" s="201">
        <f t="shared" si="75"/>
        <v>46</v>
      </c>
      <c r="Y87" s="201">
        <f t="shared" si="75"/>
        <v>47</v>
      </c>
      <c r="Z87" s="201">
        <f t="shared" si="75"/>
        <v>47</v>
      </c>
      <c r="AA87" s="201">
        <f t="shared" si="75"/>
        <v>48</v>
      </c>
      <c r="AB87" s="201">
        <f t="shared" si="75"/>
        <v>48</v>
      </c>
      <c r="AC87" s="201">
        <f>157+CEILING(T87,-1)</f>
        <v>49</v>
      </c>
      <c r="AD87" s="201">
        <f>157+CEILING(U87,-1)</f>
        <v>49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6"/>
      <c r="AO87" s="261" t="s">
        <v>59</v>
      </c>
    </row>
    <row r="88" spans="1:41" s="92" customFormat="1">
      <c r="A88" s="135"/>
      <c r="B88" s="133"/>
      <c r="C88" s="133"/>
      <c r="D88" s="135"/>
      <c r="E88" s="199"/>
      <c r="F88" s="199"/>
      <c r="G88" s="199"/>
      <c r="H88" s="199"/>
      <c r="I88" s="199"/>
      <c r="J88" s="199"/>
      <c r="K88" s="199"/>
      <c r="L88" s="200"/>
      <c r="M88" s="149"/>
      <c r="N88" s="127"/>
      <c r="O88" s="127"/>
      <c r="P88" s="127"/>
      <c r="Q88" s="127"/>
      <c r="R88" s="127"/>
      <c r="S88" s="127"/>
      <c r="T88" s="127"/>
      <c r="U88" s="128"/>
      <c r="V88" s="16" t="s">
        <v>115</v>
      </c>
      <c r="W88" s="203"/>
      <c r="X88" s="203"/>
      <c r="Y88" s="203"/>
      <c r="Z88" s="203"/>
      <c r="AA88" s="203"/>
      <c r="AB88" s="203"/>
      <c r="AC88" s="203"/>
      <c r="AD88" s="203"/>
      <c r="AE88" s="135"/>
      <c r="AF88" s="199"/>
      <c r="AG88" s="199"/>
      <c r="AH88" s="199"/>
      <c r="AI88" s="199"/>
      <c r="AJ88" s="199"/>
      <c r="AK88" s="199"/>
      <c r="AL88" s="199"/>
      <c r="AM88" s="200"/>
      <c r="AN88" s="200"/>
      <c r="AO88" s="198"/>
    </row>
    <row r="89" spans="1:41" ht="13.5" thickBot="1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1" spans="1:41" ht="13.5" thickBot="1"/>
    <row r="92" spans="1:41">
      <c r="A92" s="285" t="s">
        <v>116</v>
      </c>
      <c r="B92" s="279"/>
      <c r="C92" s="287"/>
      <c r="D92" s="279"/>
      <c r="E92" s="279"/>
      <c r="F92" s="279"/>
      <c r="G92" s="279"/>
      <c r="H92" s="279"/>
      <c r="I92" s="279"/>
      <c r="J92" s="279"/>
      <c r="K92" s="279"/>
      <c r="L92" s="279"/>
      <c r="M92" s="278"/>
      <c r="N92" s="279"/>
      <c r="O92" s="279"/>
      <c r="P92" s="279"/>
      <c r="Q92" s="279"/>
      <c r="R92" s="279"/>
      <c r="S92" s="279"/>
      <c r="T92" s="280"/>
      <c r="U92" s="290"/>
      <c r="V92" s="293"/>
      <c r="W92" s="293"/>
      <c r="X92" s="293"/>
      <c r="Y92" s="293"/>
      <c r="Z92" s="293"/>
      <c r="AA92" s="293"/>
      <c r="AB92" s="293"/>
      <c r="AC92" s="293"/>
      <c r="AD92" s="293"/>
      <c r="AE92" s="278"/>
      <c r="AF92" s="279"/>
      <c r="AG92" s="279"/>
      <c r="AH92" s="279"/>
      <c r="AI92" s="279"/>
      <c r="AJ92" s="279"/>
      <c r="AK92" s="279"/>
      <c r="AL92" s="279"/>
      <c r="AM92" s="43"/>
      <c r="AN92" s="287"/>
      <c r="AO92" s="281"/>
    </row>
    <row r="93" spans="1:41">
      <c r="A93" s="4" t="s">
        <v>117</v>
      </c>
      <c r="B93" s="16" t="s">
        <v>4</v>
      </c>
      <c r="C93" s="288"/>
      <c r="D93" s="16"/>
      <c r="E93" s="16"/>
      <c r="F93" s="16"/>
      <c r="G93" s="16"/>
      <c r="H93" s="16"/>
      <c r="I93" s="16"/>
      <c r="J93" s="16"/>
      <c r="K93" s="16"/>
      <c r="L93" s="16"/>
      <c r="M93" s="4"/>
      <c r="N93" s="16"/>
      <c r="O93" s="16"/>
      <c r="P93" s="16"/>
      <c r="Q93" s="16"/>
      <c r="R93" s="16"/>
      <c r="S93" s="16"/>
      <c r="T93" s="282"/>
      <c r="U93" s="291"/>
      <c r="V93" s="294"/>
      <c r="W93" s="294"/>
      <c r="X93" s="294"/>
      <c r="Y93" s="294"/>
      <c r="Z93" s="294"/>
      <c r="AA93" s="294"/>
      <c r="AB93" s="294"/>
      <c r="AC93" s="294"/>
      <c r="AD93" s="294"/>
      <c r="AE93" s="298">
        <v>3</v>
      </c>
      <c r="AF93" s="299">
        <v>4.5</v>
      </c>
      <c r="AG93" s="299">
        <v>4.5</v>
      </c>
      <c r="AH93" s="299">
        <v>4.5</v>
      </c>
      <c r="AI93" s="299">
        <v>4.5</v>
      </c>
      <c r="AJ93" s="299">
        <v>4.5</v>
      </c>
      <c r="AK93" s="299">
        <v>4.5</v>
      </c>
      <c r="AL93" s="299">
        <v>4.5</v>
      </c>
      <c r="AM93" s="299">
        <v>4.5</v>
      </c>
      <c r="AN93" s="288"/>
      <c r="AO93" s="206"/>
    </row>
    <row r="94" spans="1:41" s="92" customFormat="1">
      <c r="A94" s="211" t="s">
        <v>100</v>
      </c>
      <c r="B94" s="286" t="s">
        <v>4</v>
      </c>
      <c r="C94" s="245"/>
      <c r="D94" s="196"/>
      <c r="E94" s="196"/>
      <c r="F94" s="196"/>
      <c r="G94" s="196"/>
      <c r="H94" s="196"/>
      <c r="I94" s="196"/>
      <c r="J94" s="196"/>
      <c r="K94" s="196"/>
      <c r="L94" s="196"/>
      <c r="M94" s="188">
        <f t="shared" ref="M94:S94" si="76">M95-AE95</f>
        <v>-95.68970004336019</v>
      </c>
      <c r="N94" s="189">
        <f t="shared" si="76"/>
        <v>-127.88970004336019</v>
      </c>
      <c r="O94" s="189">
        <f t="shared" si="76"/>
        <v>-127.38970004336019</v>
      </c>
      <c r="P94" s="189">
        <f t="shared" si="76"/>
        <v>-126.88970004336019</v>
      </c>
      <c r="Q94" s="189">
        <f t="shared" si="76"/>
        <v>-126.38970004336019</v>
      </c>
      <c r="R94" s="189">
        <f t="shared" si="76"/>
        <v>-125.88970004336019</v>
      </c>
      <c r="S94" s="189">
        <f t="shared" si="76"/>
        <v>-125.38970004336019</v>
      </c>
      <c r="T94" s="189">
        <f>T95-AL95</f>
        <v>-124.88970004336019</v>
      </c>
      <c r="U94" s="190">
        <f>U95-AM95</f>
        <v>-124.38970004336019</v>
      </c>
      <c r="V94" s="300">
        <f>157+CEILING(M94,-1)</f>
        <v>61</v>
      </c>
      <c r="W94" s="300">
        <f t="shared" ref="W94:AB94" si="77">157+CEILING(N94,-1)</f>
        <v>29</v>
      </c>
      <c r="X94" s="300">
        <f t="shared" si="77"/>
        <v>29</v>
      </c>
      <c r="Y94" s="300">
        <f t="shared" si="77"/>
        <v>30</v>
      </c>
      <c r="Z94" s="300">
        <f t="shared" si="77"/>
        <v>30</v>
      </c>
      <c r="AA94" s="300">
        <f t="shared" si="77"/>
        <v>31</v>
      </c>
      <c r="AB94" s="300">
        <f t="shared" si="77"/>
        <v>31</v>
      </c>
      <c r="AC94" s="300">
        <f t="shared" ref="AC94:AD94" si="78">157+CEILING(T94,-1)</f>
        <v>32</v>
      </c>
      <c r="AD94" s="300">
        <f t="shared" si="78"/>
        <v>32</v>
      </c>
      <c r="AE94" s="145"/>
      <c r="AF94" s="196"/>
      <c r="AG94" s="196"/>
      <c r="AH94" s="196"/>
      <c r="AI94" s="196"/>
      <c r="AJ94" s="196"/>
      <c r="AK94" s="196"/>
      <c r="AL94" s="196"/>
      <c r="AM94" s="197"/>
      <c r="AN94" s="256"/>
      <c r="AO94" s="296" t="s">
        <v>59</v>
      </c>
    </row>
    <row r="95" spans="1:41" s="92" customFormat="1">
      <c r="A95" s="212" t="s">
        <v>101</v>
      </c>
      <c r="B95" s="286" t="s">
        <v>4</v>
      </c>
      <c r="C95" s="245"/>
      <c r="D95" s="196"/>
      <c r="E95" s="196"/>
      <c r="F95" s="196"/>
      <c r="G95" s="196"/>
      <c r="H95" s="196"/>
      <c r="I95" s="196"/>
      <c r="J95" s="196"/>
      <c r="K95" s="196"/>
      <c r="L95" s="196"/>
      <c r="M95" s="188">
        <f>M86</f>
        <v>-82.989700043360187</v>
      </c>
      <c r="N95" s="189">
        <f t="shared" ref="N95:U95" si="79">N86</f>
        <v>-117.18970004336019</v>
      </c>
      <c r="O95" s="189">
        <f t="shared" si="79"/>
        <v>-116.68970004336019</v>
      </c>
      <c r="P95" s="189">
        <f t="shared" si="79"/>
        <v>-116.18970004336019</v>
      </c>
      <c r="Q95" s="189">
        <f t="shared" si="79"/>
        <v>-115.68970004336019</v>
      </c>
      <c r="R95" s="189">
        <f t="shared" si="79"/>
        <v>-115.18970004336019</v>
      </c>
      <c r="S95" s="189">
        <f t="shared" ref="S95" si="80">S86</f>
        <v>-114.68970004336019</v>
      </c>
      <c r="T95" s="189">
        <f t="shared" si="79"/>
        <v>-114.18970004336019</v>
      </c>
      <c r="U95" s="190">
        <f t="shared" si="79"/>
        <v>-113.68970004336019</v>
      </c>
      <c r="V95" s="301"/>
      <c r="W95" s="301"/>
      <c r="X95" s="301"/>
      <c r="Y95" s="301"/>
      <c r="Z95" s="301"/>
      <c r="AA95" s="301"/>
      <c r="AB95" s="301"/>
      <c r="AC95" s="301"/>
      <c r="AD95" s="301"/>
      <c r="AE95" s="152">
        <f>AE86+AE93</f>
        <v>12.7</v>
      </c>
      <c r="AF95" s="153">
        <f t="shared" ref="AF95:AM95" si="81">AF86+AF93</f>
        <v>10.7</v>
      </c>
      <c r="AG95" s="153">
        <f t="shared" si="81"/>
        <v>10.7</v>
      </c>
      <c r="AH95" s="153">
        <f t="shared" si="81"/>
        <v>10.7</v>
      </c>
      <c r="AI95" s="153">
        <f t="shared" si="81"/>
        <v>10.7</v>
      </c>
      <c r="AJ95" s="153">
        <f t="shared" si="81"/>
        <v>10.7</v>
      </c>
      <c r="AK95" s="153">
        <f t="shared" si="81"/>
        <v>10.7</v>
      </c>
      <c r="AL95" s="153">
        <f t="shared" si="81"/>
        <v>10.7</v>
      </c>
      <c r="AM95" s="154">
        <f t="shared" si="81"/>
        <v>10.7</v>
      </c>
      <c r="AN95" s="257"/>
      <c r="AO95" s="297"/>
    </row>
    <row r="96" spans="1:41" s="92" customFormat="1">
      <c r="A96" s="211" t="s">
        <v>102</v>
      </c>
      <c r="B96" s="286" t="s">
        <v>4</v>
      </c>
      <c r="C96" s="245"/>
      <c r="D96" s="196"/>
      <c r="E96" s="196"/>
      <c r="F96" s="196"/>
      <c r="G96" s="196"/>
      <c r="H96" s="196"/>
      <c r="I96" s="196"/>
      <c r="J96" s="196"/>
      <c r="K96" s="196"/>
      <c r="L96" s="196"/>
      <c r="M96" s="188">
        <f t="shared" ref="M96:S96" si="82">M95+AE95</f>
        <v>-70.289700043360185</v>
      </c>
      <c r="N96" s="189">
        <f t="shared" si="82"/>
        <v>-106.48970004336019</v>
      </c>
      <c r="O96" s="189">
        <f t="shared" si="82"/>
        <v>-105.98970004336019</v>
      </c>
      <c r="P96" s="189">
        <f t="shared" si="82"/>
        <v>-105.48970004336019</v>
      </c>
      <c r="Q96" s="189">
        <f t="shared" si="82"/>
        <v>-104.98970004336019</v>
      </c>
      <c r="R96" s="189">
        <f t="shared" si="82"/>
        <v>-104.48970004336019</v>
      </c>
      <c r="S96" s="189">
        <f t="shared" si="82"/>
        <v>-103.98970004336019</v>
      </c>
      <c r="T96" s="189">
        <f>T95+AL95</f>
        <v>-103.48970004336019</v>
      </c>
      <c r="U96" s="190">
        <f>U95+AM95</f>
        <v>-102.98970004336019</v>
      </c>
      <c r="V96" s="300">
        <f t="shared" ref="V96:AB96" si="83">157+CEILING(M96,-1)</f>
        <v>86</v>
      </c>
      <c r="W96" s="300">
        <f t="shared" si="83"/>
        <v>50</v>
      </c>
      <c r="X96" s="300">
        <f t="shared" si="83"/>
        <v>51</v>
      </c>
      <c r="Y96" s="300">
        <f t="shared" si="83"/>
        <v>51</v>
      </c>
      <c r="Z96" s="300">
        <f t="shared" si="83"/>
        <v>52</v>
      </c>
      <c r="AA96" s="300">
        <f t="shared" si="83"/>
        <v>52</v>
      </c>
      <c r="AB96" s="300">
        <f t="shared" si="83"/>
        <v>53</v>
      </c>
      <c r="AC96" s="300">
        <f>157+CEILING(T96,-1)</f>
        <v>53</v>
      </c>
      <c r="AD96" s="300">
        <f>157+CEILING(U96,-1)</f>
        <v>54</v>
      </c>
      <c r="AE96" s="145"/>
      <c r="AF96" s="196"/>
      <c r="AG96" s="196"/>
      <c r="AH96" s="196"/>
      <c r="AI96" s="196"/>
      <c r="AJ96" s="196"/>
      <c r="AK96" s="196"/>
      <c r="AL96" s="196"/>
      <c r="AM96" s="197"/>
      <c r="AN96" s="256"/>
      <c r="AO96" s="296" t="s">
        <v>59</v>
      </c>
    </row>
    <row r="97" spans="1:41" ht="13.5" thickBot="1">
      <c r="A97" s="32"/>
      <c r="B97" s="283"/>
      <c r="C97" s="289"/>
      <c r="D97" s="283"/>
      <c r="E97" s="283"/>
      <c r="F97" s="283"/>
      <c r="G97" s="283"/>
      <c r="H97" s="283"/>
      <c r="I97" s="283"/>
      <c r="J97" s="283"/>
      <c r="K97" s="283"/>
      <c r="L97" s="283"/>
      <c r="M97" s="32"/>
      <c r="N97" s="283"/>
      <c r="O97" s="283"/>
      <c r="P97" s="283"/>
      <c r="Q97" s="283"/>
      <c r="R97" s="283"/>
      <c r="S97" s="283"/>
      <c r="T97" s="284"/>
      <c r="U97" s="292"/>
      <c r="V97" s="37"/>
      <c r="W97" s="37"/>
      <c r="X97" s="37"/>
      <c r="Y97" s="37"/>
      <c r="Z97" s="37"/>
      <c r="AA97" s="37"/>
      <c r="AB97" s="37"/>
      <c r="AC97" s="37"/>
      <c r="AD97" s="37"/>
      <c r="AE97" s="32"/>
      <c r="AF97" s="283"/>
      <c r="AG97" s="283"/>
      <c r="AH97" s="283"/>
      <c r="AI97" s="283"/>
      <c r="AJ97" s="283"/>
      <c r="AK97" s="283"/>
      <c r="AL97" s="283"/>
      <c r="AM97" s="295"/>
      <c r="AN97" s="289"/>
      <c r="AO97" s="25"/>
    </row>
    <row r="98" spans="1:41">
      <c r="AO98" s="21" t="s">
        <v>39</v>
      </c>
    </row>
  </sheetData>
  <mergeCells count="34"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  <mergeCell ref="E24:L24"/>
    <mergeCell ref="N24:U24"/>
    <mergeCell ref="W24:AD24"/>
    <mergeCell ref="D32:L32"/>
    <mergeCell ref="M32:U32"/>
    <mergeCell ref="V32:AD32"/>
    <mergeCell ref="AE32:AM32"/>
    <mergeCell ref="E33:L33"/>
    <mergeCell ref="N33:U33"/>
    <mergeCell ref="W33:AD33"/>
    <mergeCell ref="AF33:AM33"/>
    <mergeCell ref="D57:L57"/>
    <mergeCell ref="M57:U57"/>
    <mergeCell ref="E58:L58"/>
    <mergeCell ref="N58:U58"/>
    <mergeCell ref="D71:L71"/>
    <mergeCell ref="M71:U71"/>
    <mergeCell ref="V71:AD71"/>
    <mergeCell ref="AE71:AM71"/>
    <mergeCell ref="E72:L72"/>
    <mergeCell ref="N72:U72"/>
    <mergeCell ref="W72:AD72"/>
    <mergeCell ref="AF72:AM72"/>
  </mergeCells>
  <conditionalFormatting sqref="AO89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M73:U73">
    <cfRule type="cellIs" dxfId="3" priority="4" stopIfTrue="1" operator="lessThan">
      <formula>$AN$73</formula>
    </cfRule>
  </conditionalFormatting>
  <conditionalFormatting sqref="U77">
    <cfRule type="cellIs" dxfId="2" priority="3" stopIfTrue="1" operator="lessThan">
      <formula>$AN$77</formula>
    </cfRule>
  </conditionalFormatting>
  <conditionalFormatting sqref="D83:L83">
    <cfRule type="cellIs" dxfId="1" priority="2" stopIfTrue="1" operator="greaterThan">
      <formula>$AN$83</formula>
    </cfRule>
  </conditionalFormatting>
  <conditionalFormatting sqref="D81:L81">
    <cfRule type="cellIs" dxfId="0" priority="1" stopIfTrue="1" operator="lessThan">
      <formula>$AN$81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8.5.2.1.1.1-1</vt:lpstr>
      <vt:lpstr>8.5.2.1.1.1-3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2020-07-30T06:13:50Z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